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E600FFB2-19B2-4912-ABB5-5C986C07F612}" xr6:coauthVersionLast="47" xr6:coauthVersionMax="47" xr10:uidLastSave="{00000000-0000-0000-0000-000000000000}"/>
  <bookViews>
    <workbookView xWindow="-108" yWindow="-108" windowWidth="23256" windowHeight="1257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проект'!$A$10:$AC$222</definedName>
    <definedName name="_xlnm.Print_Area" localSheetId="0">'Объем насыпи (факт)'!$A$1:$Z$52</definedName>
    <definedName name="_xlnm.Print_Area" localSheetId="1">'Обьём проект'!$A$1:$AN$220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22" i="22" l="1"/>
  <c r="S220" i="22"/>
  <c r="S218" i="22"/>
  <c r="S216" i="22"/>
  <c r="S214" i="22"/>
  <c r="S212" i="22"/>
  <c r="S210" i="22"/>
  <c r="S208" i="22"/>
  <c r="S206" i="22"/>
  <c r="S204" i="22"/>
  <c r="S202" i="22"/>
  <c r="S200" i="22"/>
  <c r="S198" i="22"/>
  <c r="S196" i="22"/>
  <c r="S194" i="22"/>
  <c r="S192" i="22"/>
  <c r="S190" i="22"/>
  <c r="S188" i="22"/>
  <c r="S186" i="22"/>
  <c r="S184" i="22"/>
  <c r="S182" i="22"/>
  <c r="S180" i="22"/>
  <c r="S178" i="22"/>
  <c r="S176" i="22"/>
  <c r="S174" i="22"/>
  <c r="S172" i="22"/>
  <c r="S170" i="22"/>
  <c r="S168" i="22"/>
  <c r="S166" i="22"/>
  <c r="S164" i="22"/>
  <c r="S162" i="22"/>
  <c r="S160" i="22"/>
  <c r="S158" i="22"/>
  <c r="S156" i="22"/>
  <c r="S154" i="22"/>
  <c r="S152" i="22"/>
  <c r="S150" i="22"/>
  <c r="S148" i="22"/>
  <c r="S146" i="22"/>
  <c r="S144" i="22"/>
  <c r="S142" i="22"/>
  <c r="S140" i="22"/>
  <c r="S138" i="22"/>
  <c r="S136" i="22"/>
  <c r="S134" i="22"/>
  <c r="S132" i="22"/>
  <c r="S130" i="22"/>
  <c r="S128" i="22"/>
  <c r="S126" i="22"/>
  <c r="S124" i="22"/>
  <c r="S122" i="22"/>
  <c r="S120" i="22"/>
  <c r="S118" i="22"/>
  <c r="S116" i="22"/>
  <c r="S114" i="22"/>
  <c r="S112" i="22"/>
  <c r="S110" i="22"/>
  <c r="S108" i="22"/>
  <c r="S106" i="22"/>
  <c r="S104" i="22"/>
  <c r="S102" i="22"/>
  <c r="S100" i="22"/>
  <c r="S98" i="22"/>
  <c r="S96" i="22"/>
  <c r="S94" i="22"/>
  <c r="S92" i="22"/>
  <c r="S90" i="22"/>
  <c r="S88" i="22"/>
  <c r="S86" i="22"/>
  <c r="S84" i="22"/>
  <c r="S82" i="22"/>
  <c r="S80" i="22"/>
  <c r="S78" i="22"/>
  <c r="S76" i="22"/>
  <c r="S74" i="22"/>
  <c r="S72" i="22"/>
  <c r="S70" i="22"/>
  <c r="S68" i="22"/>
  <c r="S66" i="22"/>
  <c r="S64" i="22"/>
  <c r="S62" i="22"/>
  <c r="S60" i="22"/>
  <c r="S58" i="22"/>
  <c r="S56" i="22"/>
  <c r="S54" i="22"/>
  <c r="S52" i="22"/>
  <c r="S50" i="22"/>
  <c r="S48" i="22"/>
  <c r="S46" i="22"/>
  <c r="S44" i="22"/>
  <c r="S42" i="22"/>
  <c r="S40" i="22"/>
  <c r="S38" i="22"/>
  <c r="S36" i="22"/>
  <c r="S34" i="22"/>
  <c r="S32" i="22"/>
  <c r="S30" i="22"/>
  <c r="S28" i="22"/>
  <c r="S26" i="22"/>
  <c r="S24" i="22"/>
  <c r="S22" i="22"/>
  <c r="S20" i="22"/>
  <c r="S18" i="22"/>
  <c r="S16" i="22"/>
  <c r="Y222" i="22"/>
  <c r="AA222" i="22" s="1"/>
  <c r="Y220" i="22"/>
  <c r="AA220" i="22" s="1"/>
  <c r="Y218" i="22"/>
  <c r="AA218" i="22" s="1"/>
  <c r="Y216" i="22"/>
  <c r="AA216" i="22" s="1"/>
  <c r="Y214" i="22"/>
  <c r="AA214" i="22" s="1"/>
  <c r="Y212" i="22"/>
  <c r="AA212" i="22" s="1"/>
  <c r="Y210" i="22"/>
  <c r="AA210" i="22" s="1"/>
  <c r="Y208" i="22"/>
  <c r="AA208" i="22" s="1"/>
  <c r="Y206" i="22"/>
  <c r="AA206" i="22" s="1"/>
  <c r="Y204" i="22"/>
  <c r="Y202" i="22"/>
  <c r="Y200" i="22"/>
  <c r="Y198" i="22"/>
  <c r="AA198" i="22" s="1"/>
  <c r="Y196" i="22"/>
  <c r="AA196" i="22" s="1"/>
  <c r="Y194" i="22"/>
  <c r="AA194" i="22" s="1"/>
  <c r="Y192" i="22"/>
  <c r="AA192" i="22" s="1"/>
  <c r="Y190" i="22"/>
  <c r="AA190" i="22" s="1"/>
  <c r="Y188" i="22"/>
  <c r="AA188" i="22" s="1"/>
  <c r="Y186" i="22"/>
  <c r="AA186" i="22" s="1"/>
  <c r="Y184" i="22"/>
  <c r="AA184" i="22" s="1"/>
  <c r="Y182" i="22"/>
  <c r="AA182" i="22" s="1"/>
  <c r="Y180" i="22"/>
  <c r="Y178" i="22"/>
  <c r="Y176" i="22"/>
  <c r="Y174" i="22"/>
  <c r="AA174" i="22" s="1"/>
  <c r="Y172" i="22"/>
  <c r="AA172" i="22" s="1"/>
  <c r="Y170" i="22"/>
  <c r="AA170" i="22" s="1"/>
  <c r="Y168" i="22"/>
  <c r="AA168" i="22" s="1"/>
  <c r="Y166" i="22"/>
  <c r="AA166" i="22" s="1"/>
  <c r="Y164" i="22"/>
  <c r="AA164" i="22" s="1"/>
  <c r="Y162" i="22"/>
  <c r="AA162" i="22" s="1"/>
  <c r="Y160" i="22"/>
  <c r="AA160" i="22" s="1"/>
  <c r="Y158" i="22"/>
  <c r="AA158" i="22" s="1"/>
  <c r="Y156" i="22"/>
  <c r="Y154" i="22"/>
  <c r="Y152" i="22"/>
  <c r="Y150" i="22"/>
  <c r="AA150" i="22" s="1"/>
  <c r="Y148" i="22"/>
  <c r="AA148" i="22" s="1"/>
  <c r="Y146" i="22"/>
  <c r="AA146" i="22" s="1"/>
  <c r="Y144" i="22"/>
  <c r="AA144" i="22" s="1"/>
  <c r="Y142" i="22"/>
  <c r="AA142" i="22" s="1"/>
  <c r="Y140" i="22"/>
  <c r="AA140" i="22" s="1"/>
  <c r="Y138" i="22"/>
  <c r="AA138" i="22" s="1"/>
  <c r="Y136" i="22"/>
  <c r="AA136" i="22" s="1"/>
  <c r="Y134" i="22"/>
  <c r="AA134" i="22" s="1"/>
  <c r="Y132" i="22"/>
  <c r="Y130" i="22"/>
  <c r="Y128" i="22"/>
  <c r="Y126" i="22"/>
  <c r="AA126" i="22" s="1"/>
  <c r="Y124" i="22"/>
  <c r="AA124" i="22" s="1"/>
  <c r="Y122" i="22"/>
  <c r="AA122" i="22" s="1"/>
  <c r="Y120" i="22"/>
  <c r="AA120" i="22" s="1"/>
  <c r="Y118" i="22"/>
  <c r="AA118" i="22" s="1"/>
  <c r="Y116" i="22"/>
  <c r="AA116" i="22" s="1"/>
  <c r="Y114" i="22"/>
  <c r="AA114" i="22" s="1"/>
  <c r="Y112" i="22"/>
  <c r="AA112" i="22" s="1"/>
  <c r="Y110" i="22"/>
  <c r="AA110" i="22" s="1"/>
  <c r="Y108" i="22"/>
  <c r="Y106" i="22"/>
  <c r="Y104" i="22"/>
  <c r="Y102" i="22"/>
  <c r="AA102" i="22" s="1"/>
  <c r="Y100" i="22"/>
  <c r="AA100" i="22" s="1"/>
  <c r="Y98" i="22"/>
  <c r="AA98" i="22" s="1"/>
  <c r="Y96" i="22"/>
  <c r="AA96" i="22" s="1"/>
  <c r="Y94" i="22"/>
  <c r="AA94" i="22" s="1"/>
  <c r="Y92" i="22"/>
  <c r="AA92" i="22" s="1"/>
  <c r="Y90" i="22"/>
  <c r="AA90" i="22" s="1"/>
  <c r="Y88" i="22"/>
  <c r="AA88" i="22" s="1"/>
  <c r="Y86" i="22"/>
  <c r="AA86" i="22" s="1"/>
  <c r="Y84" i="22"/>
  <c r="Y82" i="22"/>
  <c r="Y80" i="22"/>
  <c r="Y78" i="22"/>
  <c r="AA78" i="22" s="1"/>
  <c r="Y76" i="22"/>
  <c r="AA76" i="22" s="1"/>
  <c r="Y74" i="22"/>
  <c r="AA74" i="22" s="1"/>
  <c r="Y72" i="22"/>
  <c r="AA72" i="22" s="1"/>
  <c r="Y70" i="22"/>
  <c r="AA70" i="22" s="1"/>
  <c r="Y68" i="22"/>
  <c r="AA68" i="22" s="1"/>
  <c r="Y66" i="22"/>
  <c r="AA66" i="22" s="1"/>
  <c r="Y64" i="22"/>
  <c r="AA64" i="22" s="1"/>
  <c r="Y62" i="22"/>
  <c r="AA62" i="22" s="1"/>
  <c r="Y60" i="22"/>
  <c r="Y58" i="22"/>
  <c r="Y56" i="22"/>
  <c r="Y54" i="22"/>
  <c r="AA54" i="22" s="1"/>
  <c r="Y52" i="22"/>
  <c r="AA52" i="22" s="1"/>
  <c r="Y50" i="22"/>
  <c r="AA50" i="22" s="1"/>
  <c r="Y48" i="22"/>
  <c r="AA48" i="22" s="1"/>
  <c r="Y46" i="22"/>
  <c r="AA46" i="22" s="1"/>
  <c r="Y44" i="22"/>
  <c r="AA44" i="22" s="1"/>
  <c r="Y42" i="22"/>
  <c r="AA42" i="22" s="1"/>
  <c r="Y40" i="22"/>
  <c r="AA40" i="22" s="1"/>
  <c r="Y38" i="22"/>
  <c r="AA38" i="22" s="1"/>
  <c r="Y36" i="22"/>
  <c r="Y34" i="22"/>
  <c r="Y32" i="22"/>
  <c r="Y30" i="22"/>
  <c r="AA30" i="22" s="1"/>
  <c r="Y28" i="22"/>
  <c r="AA28" i="22" s="1"/>
  <c r="Y26" i="22"/>
  <c r="AA26" i="22" s="1"/>
  <c r="Y24" i="22"/>
  <c r="AA24" i="22" s="1"/>
  <c r="Y22" i="22"/>
  <c r="AA22" i="22" s="1"/>
  <c r="Y20" i="22"/>
  <c r="AA20" i="22" s="1"/>
  <c r="Y18" i="22"/>
  <c r="AA18" i="22" s="1"/>
  <c r="Y16" i="22"/>
  <c r="AA16" i="22" s="1"/>
  <c r="AA106" i="22" l="1"/>
  <c r="AA130" i="22"/>
  <c r="AA154" i="22"/>
  <c r="AA178" i="22"/>
  <c r="AA202" i="22"/>
  <c r="AA82" i="22"/>
  <c r="AA58" i="22"/>
  <c r="AA34" i="22"/>
  <c r="AA32" i="22"/>
  <c r="AA56" i="22"/>
  <c r="AA80" i="22"/>
  <c r="AA104" i="22"/>
  <c r="AA128" i="22"/>
  <c r="AA152" i="22"/>
  <c r="AA176" i="22"/>
  <c r="AA200" i="22"/>
  <c r="AA108" i="22"/>
  <c r="AA132" i="22"/>
  <c r="AA156" i="22"/>
  <c r="AA180" i="22"/>
  <c r="AA204" i="22"/>
  <c r="AA36" i="22"/>
  <c r="AA84" i="22"/>
  <c r="AA60" i="22"/>
  <c r="M222" i="22"/>
  <c r="O222" i="22" s="1"/>
  <c r="Z222" i="22" s="1"/>
  <c r="N222" i="22"/>
  <c r="L222" i="22"/>
  <c r="L212" i="22"/>
  <c r="M212" i="22"/>
  <c r="O212" i="22" s="1"/>
  <c r="Z212" i="22" s="1"/>
  <c r="N212" i="22"/>
  <c r="L214" i="22"/>
  <c r="M214" i="22"/>
  <c r="O214" i="22" s="1"/>
  <c r="Z214" i="22" s="1"/>
  <c r="N214" i="22"/>
  <c r="L216" i="22"/>
  <c r="M216" i="22"/>
  <c r="O216" i="22" s="1"/>
  <c r="Z216" i="22" s="1"/>
  <c r="N216" i="22"/>
  <c r="L218" i="22"/>
  <c r="M218" i="22"/>
  <c r="O218" i="22" s="1"/>
  <c r="Z218" i="22" s="1"/>
  <c r="N218" i="22"/>
  <c r="L220" i="22"/>
  <c r="M220" i="22"/>
  <c r="O220" i="22" s="1"/>
  <c r="Z220" i="22" s="1"/>
  <c r="N220" i="22"/>
  <c r="M210" i="22"/>
  <c r="O210" i="22" s="1"/>
  <c r="Z210" i="22" s="1"/>
  <c r="N210" i="22"/>
  <c r="L208" i="22"/>
  <c r="M208" i="22"/>
  <c r="N208" i="22"/>
  <c r="M206" i="22"/>
  <c r="O206" i="22" s="1"/>
  <c r="Z206" i="22" s="1"/>
  <c r="N206" i="22"/>
  <c r="L206" i="22"/>
  <c r="L204" i="22"/>
  <c r="M204" i="22"/>
  <c r="O204" i="22" s="1"/>
  <c r="Z204" i="22" s="1"/>
  <c r="N204" i="22"/>
  <c r="L200" i="22"/>
  <c r="M200" i="22"/>
  <c r="O200" i="22" s="1"/>
  <c r="Z200" i="22" s="1"/>
  <c r="N200" i="22"/>
  <c r="L202" i="22"/>
  <c r="M202" i="22"/>
  <c r="O202" i="22" s="1"/>
  <c r="Z202" i="22" s="1"/>
  <c r="N202" i="22"/>
  <c r="M198" i="22"/>
  <c r="O198" i="22" s="1"/>
  <c r="Z198" i="22" s="1"/>
  <c r="N198" i="22"/>
  <c r="M196" i="22"/>
  <c r="O196" i="22" s="1"/>
  <c r="Z196" i="22" s="1"/>
  <c r="N196" i="22"/>
  <c r="L196" i="22"/>
  <c r="L194" i="22"/>
  <c r="M194" i="22"/>
  <c r="O194" i="22" s="1"/>
  <c r="Z194" i="22" s="1"/>
  <c r="N194" i="22"/>
  <c r="M192" i="22"/>
  <c r="O192" i="22" s="1"/>
  <c r="Z192" i="22" s="1"/>
  <c r="N192" i="22"/>
  <c r="L184" i="22"/>
  <c r="M184" i="22"/>
  <c r="O184" i="22" s="1"/>
  <c r="Z184" i="22" s="1"/>
  <c r="N184" i="22"/>
  <c r="L186" i="22"/>
  <c r="M186" i="22"/>
  <c r="O186" i="22" s="1"/>
  <c r="Z186" i="22" s="1"/>
  <c r="N186" i="22"/>
  <c r="L188" i="22"/>
  <c r="M188" i="22"/>
  <c r="O188" i="22" s="1"/>
  <c r="Z188" i="22" s="1"/>
  <c r="N188" i="22"/>
  <c r="L190" i="22"/>
  <c r="M190" i="22"/>
  <c r="O190" i="22" s="1"/>
  <c r="Z190" i="22" s="1"/>
  <c r="N190" i="22"/>
  <c r="M182" i="22"/>
  <c r="O182" i="22" s="1"/>
  <c r="Z182" i="22" s="1"/>
  <c r="N182" i="22"/>
  <c r="M180" i="22"/>
  <c r="O180" i="22" s="1"/>
  <c r="Z180" i="22" s="1"/>
  <c r="N180" i="22"/>
  <c r="L180" i="22"/>
  <c r="L164" i="22"/>
  <c r="M164" i="22"/>
  <c r="O164" i="22" s="1"/>
  <c r="Z164" i="22" s="1"/>
  <c r="N164" i="22"/>
  <c r="L166" i="22"/>
  <c r="M166" i="22"/>
  <c r="O166" i="22" s="1"/>
  <c r="Z166" i="22" s="1"/>
  <c r="N166" i="22"/>
  <c r="L168" i="22"/>
  <c r="M168" i="22"/>
  <c r="O168" i="22" s="1"/>
  <c r="Z168" i="22" s="1"/>
  <c r="N168" i="22"/>
  <c r="L170" i="22"/>
  <c r="M170" i="22"/>
  <c r="O170" i="22" s="1"/>
  <c r="Z170" i="22" s="1"/>
  <c r="N170" i="22"/>
  <c r="L172" i="22"/>
  <c r="M172" i="22"/>
  <c r="O172" i="22" s="1"/>
  <c r="Z172" i="22" s="1"/>
  <c r="N172" i="22"/>
  <c r="L174" i="22"/>
  <c r="M174" i="22"/>
  <c r="O174" i="22" s="1"/>
  <c r="Z174" i="22" s="1"/>
  <c r="N174" i="22"/>
  <c r="L176" i="22"/>
  <c r="M176" i="22"/>
  <c r="O176" i="22" s="1"/>
  <c r="Z176" i="22" s="1"/>
  <c r="N176" i="22"/>
  <c r="L178" i="22"/>
  <c r="M178" i="22"/>
  <c r="O178" i="22" s="1"/>
  <c r="Z178" i="22" s="1"/>
  <c r="N178" i="22"/>
  <c r="M162" i="22"/>
  <c r="O162" i="22" s="1"/>
  <c r="Z162" i="22" s="1"/>
  <c r="N162" i="22"/>
  <c r="L156" i="22"/>
  <c r="M156" i="22"/>
  <c r="O156" i="22" s="1"/>
  <c r="Z156" i="22" s="1"/>
  <c r="N156" i="22"/>
  <c r="L158" i="22"/>
  <c r="M158" i="22"/>
  <c r="O158" i="22" s="1"/>
  <c r="Z158" i="22" s="1"/>
  <c r="N158" i="22"/>
  <c r="L160" i="22"/>
  <c r="M160" i="22"/>
  <c r="O160" i="22" s="1"/>
  <c r="Z160" i="22" s="1"/>
  <c r="N160" i="22"/>
  <c r="M154" i="22"/>
  <c r="O154" i="22" s="1"/>
  <c r="Z154" i="22" s="1"/>
  <c r="N154" i="22"/>
  <c r="M152" i="22"/>
  <c r="O152" i="22" s="1"/>
  <c r="Z152" i="22" s="1"/>
  <c r="N152" i="22"/>
  <c r="L152" i="22"/>
  <c r="L148" i="22"/>
  <c r="M148" i="22"/>
  <c r="O148" i="22" s="1"/>
  <c r="Z148" i="22" s="1"/>
  <c r="N148" i="22"/>
  <c r="L150" i="22"/>
  <c r="M150" i="22"/>
  <c r="O150" i="22" s="1"/>
  <c r="Z150" i="22" s="1"/>
  <c r="N150" i="22"/>
  <c r="M146" i="22"/>
  <c r="O146" i="22" s="1"/>
  <c r="Z146" i="22" s="1"/>
  <c r="N146" i="22"/>
  <c r="M144" i="22"/>
  <c r="O144" i="22" s="1"/>
  <c r="Z144" i="22" s="1"/>
  <c r="N144" i="22"/>
  <c r="L144" i="22"/>
  <c r="L132" i="22"/>
  <c r="M132" i="22"/>
  <c r="O132" i="22" s="1"/>
  <c r="Z132" i="22" s="1"/>
  <c r="N132" i="22"/>
  <c r="L134" i="22"/>
  <c r="M134" i="22"/>
  <c r="O134" i="22" s="1"/>
  <c r="Z134" i="22" s="1"/>
  <c r="N134" i="22"/>
  <c r="L136" i="22"/>
  <c r="M136" i="22"/>
  <c r="O136" i="22" s="1"/>
  <c r="Z136" i="22" s="1"/>
  <c r="N136" i="22"/>
  <c r="L138" i="22"/>
  <c r="M138" i="22"/>
  <c r="O138" i="22" s="1"/>
  <c r="Z138" i="22" s="1"/>
  <c r="N138" i="22"/>
  <c r="L140" i="22"/>
  <c r="M140" i="22"/>
  <c r="O140" i="22" s="1"/>
  <c r="Z140" i="22" s="1"/>
  <c r="N140" i="22"/>
  <c r="L142" i="22"/>
  <c r="M142" i="22"/>
  <c r="O142" i="22" s="1"/>
  <c r="Z142" i="22" s="1"/>
  <c r="N142" i="22"/>
  <c r="M130" i="22"/>
  <c r="O130" i="22" s="1"/>
  <c r="Z130" i="22" s="1"/>
  <c r="N130" i="22"/>
  <c r="M128" i="22"/>
  <c r="O128" i="22" s="1"/>
  <c r="Z128" i="22" s="1"/>
  <c r="N128" i="22"/>
  <c r="L128" i="22"/>
  <c r="L126" i="22"/>
  <c r="M126" i="22"/>
  <c r="O126" i="22" s="1"/>
  <c r="Z126" i="22" s="1"/>
  <c r="N126" i="22"/>
  <c r="M124" i="22"/>
  <c r="O124" i="22" s="1"/>
  <c r="Z124" i="22" s="1"/>
  <c r="N124" i="22"/>
  <c r="L122" i="22"/>
  <c r="M122" i="22"/>
  <c r="O122" i="22" s="1"/>
  <c r="Z122" i="22" s="1"/>
  <c r="N122" i="22"/>
  <c r="M120" i="22"/>
  <c r="O120" i="22" s="1"/>
  <c r="Z120" i="22" s="1"/>
  <c r="N120" i="22"/>
  <c r="L120" i="22"/>
  <c r="L116" i="22"/>
  <c r="M116" i="22"/>
  <c r="O116" i="22" s="1"/>
  <c r="Z116" i="22" s="1"/>
  <c r="N116" i="22"/>
  <c r="L118" i="22"/>
  <c r="M118" i="22"/>
  <c r="O118" i="22" s="1"/>
  <c r="Z118" i="22" s="1"/>
  <c r="N118" i="22"/>
  <c r="L112" i="22"/>
  <c r="M112" i="22"/>
  <c r="O112" i="22" s="1"/>
  <c r="Z112" i="22" s="1"/>
  <c r="N112" i="22"/>
  <c r="L114" i="22"/>
  <c r="M114" i="22"/>
  <c r="O114" i="22" s="1"/>
  <c r="Z114" i="22" s="1"/>
  <c r="N114" i="22"/>
  <c r="M110" i="22"/>
  <c r="O110" i="22" s="1"/>
  <c r="Z110" i="22" s="1"/>
  <c r="N110" i="22"/>
  <c r="M108" i="22"/>
  <c r="O108" i="22" s="1"/>
  <c r="Z108" i="22" s="1"/>
  <c r="N108" i="22"/>
  <c r="L106" i="22"/>
  <c r="M106" i="22"/>
  <c r="N106" i="22"/>
  <c r="M104" i="22"/>
  <c r="O104" i="22" s="1"/>
  <c r="Z104" i="22" s="1"/>
  <c r="N104" i="22"/>
  <c r="L104" i="22"/>
  <c r="L98" i="22"/>
  <c r="M98" i="22"/>
  <c r="O98" i="22" s="1"/>
  <c r="Z98" i="22" s="1"/>
  <c r="N98" i="22"/>
  <c r="L100" i="22"/>
  <c r="M100" i="22"/>
  <c r="O100" i="22" s="1"/>
  <c r="Z100" i="22" s="1"/>
  <c r="N100" i="22"/>
  <c r="L102" i="22"/>
  <c r="M102" i="22"/>
  <c r="O102" i="22" s="1"/>
  <c r="Z102" i="22" s="1"/>
  <c r="N102" i="22"/>
  <c r="M96" i="22"/>
  <c r="O96" i="22" s="1"/>
  <c r="Z96" i="22" s="1"/>
  <c r="N96" i="22"/>
  <c r="L86" i="22"/>
  <c r="M86" i="22"/>
  <c r="O86" i="22" s="1"/>
  <c r="Z86" i="22" s="1"/>
  <c r="N86" i="22"/>
  <c r="L88" i="22"/>
  <c r="M88" i="22"/>
  <c r="O88" i="22" s="1"/>
  <c r="Z88" i="22" s="1"/>
  <c r="N88" i="22"/>
  <c r="L90" i="22"/>
  <c r="M90" i="22"/>
  <c r="O90" i="22" s="1"/>
  <c r="Z90" i="22" s="1"/>
  <c r="N90" i="22"/>
  <c r="L92" i="22"/>
  <c r="M92" i="22"/>
  <c r="O92" i="22" s="1"/>
  <c r="Z92" i="22" s="1"/>
  <c r="N92" i="22"/>
  <c r="L94" i="22"/>
  <c r="M94" i="22"/>
  <c r="O94" i="22" s="1"/>
  <c r="Z94" i="22" s="1"/>
  <c r="N94" i="22"/>
  <c r="M84" i="22"/>
  <c r="O84" i="22" s="1"/>
  <c r="Z84" i="22" s="1"/>
  <c r="N84" i="22"/>
  <c r="L84" i="22"/>
  <c r="L54" i="22"/>
  <c r="M54" i="22"/>
  <c r="O54" i="22" s="1"/>
  <c r="Z54" i="22" s="1"/>
  <c r="N54" i="22"/>
  <c r="L56" i="22"/>
  <c r="M56" i="22"/>
  <c r="O56" i="22" s="1"/>
  <c r="Z56" i="22" s="1"/>
  <c r="N56" i="22"/>
  <c r="L58" i="22"/>
  <c r="M58" i="22"/>
  <c r="O58" i="22" s="1"/>
  <c r="Z58" i="22" s="1"/>
  <c r="N58" i="22"/>
  <c r="L60" i="22"/>
  <c r="M60" i="22"/>
  <c r="O60" i="22" s="1"/>
  <c r="Z60" i="22" s="1"/>
  <c r="N60" i="22"/>
  <c r="L62" i="22"/>
  <c r="M62" i="22"/>
  <c r="O62" i="22" s="1"/>
  <c r="Z62" i="22" s="1"/>
  <c r="N62" i="22"/>
  <c r="L64" i="22"/>
  <c r="M64" i="22"/>
  <c r="O64" i="22" s="1"/>
  <c r="Z64" i="22" s="1"/>
  <c r="N64" i="22"/>
  <c r="L66" i="22"/>
  <c r="M66" i="22"/>
  <c r="O66" i="22" s="1"/>
  <c r="Z66" i="22" s="1"/>
  <c r="N66" i="22"/>
  <c r="L68" i="22"/>
  <c r="M68" i="22"/>
  <c r="O68" i="22" s="1"/>
  <c r="Z68" i="22" s="1"/>
  <c r="N68" i="22"/>
  <c r="L70" i="22"/>
  <c r="M70" i="22"/>
  <c r="O70" i="22" s="1"/>
  <c r="Z70" i="22" s="1"/>
  <c r="N70" i="22"/>
  <c r="L72" i="22"/>
  <c r="M72" i="22"/>
  <c r="O72" i="22" s="1"/>
  <c r="Z72" i="22" s="1"/>
  <c r="N72" i="22"/>
  <c r="L74" i="22"/>
  <c r="M74" i="22"/>
  <c r="O74" i="22" s="1"/>
  <c r="Z74" i="22" s="1"/>
  <c r="N74" i="22"/>
  <c r="L76" i="22"/>
  <c r="M76" i="22"/>
  <c r="O76" i="22" s="1"/>
  <c r="Z76" i="22" s="1"/>
  <c r="N76" i="22"/>
  <c r="L78" i="22"/>
  <c r="M78" i="22"/>
  <c r="O78" i="22" s="1"/>
  <c r="Z78" i="22" s="1"/>
  <c r="N78" i="22"/>
  <c r="L80" i="22"/>
  <c r="M80" i="22"/>
  <c r="O80" i="22" s="1"/>
  <c r="Z80" i="22" s="1"/>
  <c r="N80" i="22"/>
  <c r="L82" i="22"/>
  <c r="M82" i="22"/>
  <c r="O82" i="22" s="1"/>
  <c r="Z82" i="22" s="1"/>
  <c r="N82" i="22"/>
  <c r="L18" i="22"/>
  <c r="M18" i="22"/>
  <c r="O18" i="22" s="1"/>
  <c r="Z18" i="22" s="1"/>
  <c r="N18" i="22"/>
  <c r="L20" i="22"/>
  <c r="M20" i="22"/>
  <c r="O20" i="22" s="1"/>
  <c r="Z20" i="22" s="1"/>
  <c r="N20" i="22"/>
  <c r="L22" i="22"/>
  <c r="M22" i="22"/>
  <c r="O22" i="22" s="1"/>
  <c r="Z22" i="22" s="1"/>
  <c r="N22" i="22"/>
  <c r="L24" i="22"/>
  <c r="M24" i="22"/>
  <c r="O24" i="22" s="1"/>
  <c r="Z24" i="22" s="1"/>
  <c r="N24" i="22"/>
  <c r="L26" i="22"/>
  <c r="M26" i="22"/>
  <c r="O26" i="22" s="1"/>
  <c r="Z26" i="22" s="1"/>
  <c r="N26" i="22"/>
  <c r="L28" i="22"/>
  <c r="M28" i="22"/>
  <c r="O28" i="22" s="1"/>
  <c r="Z28" i="22" s="1"/>
  <c r="N28" i="22"/>
  <c r="L30" i="22"/>
  <c r="M30" i="22"/>
  <c r="O30" i="22" s="1"/>
  <c r="Z30" i="22" s="1"/>
  <c r="N30" i="22"/>
  <c r="L32" i="22"/>
  <c r="M32" i="22"/>
  <c r="O32" i="22" s="1"/>
  <c r="Z32" i="22" s="1"/>
  <c r="N32" i="22"/>
  <c r="L34" i="22"/>
  <c r="M34" i="22"/>
  <c r="O34" i="22" s="1"/>
  <c r="Z34" i="22" s="1"/>
  <c r="N34" i="22"/>
  <c r="L36" i="22"/>
  <c r="M36" i="22"/>
  <c r="O36" i="22" s="1"/>
  <c r="Z36" i="22" s="1"/>
  <c r="N36" i="22"/>
  <c r="L38" i="22"/>
  <c r="M38" i="22"/>
  <c r="O38" i="22" s="1"/>
  <c r="Z38" i="22" s="1"/>
  <c r="N38" i="22"/>
  <c r="L40" i="22"/>
  <c r="M40" i="22"/>
  <c r="O40" i="22" s="1"/>
  <c r="Z40" i="22" s="1"/>
  <c r="N40" i="22"/>
  <c r="L42" i="22"/>
  <c r="M42" i="22"/>
  <c r="O42" i="22" s="1"/>
  <c r="Z42" i="22" s="1"/>
  <c r="N42" i="22"/>
  <c r="L44" i="22"/>
  <c r="M44" i="22"/>
  <c r="O44" i="22" s="1"/>
  <c r="Z44" i="22" s="1"/>
  <c r="N44" i="22"/>
  <c r="L46" i="22"/>
  <c r="M46" i="22"/>
  <c r="O46" i="22" s="1"/>
  <c r="Z46" i="22" s="1"/>
  <c r="N46" i="22"/>
  <c r="L48" i="22"/>
  <c r="M48" i="22"/>
  <c r="O48" i="22" s="1"/>
  <c r="Z48" i="22" s="1"/>
  <c r="N48" i="22"/>
  <c r="L50" i="22"/>
  <c r="M50" i="22"/>
  <c r="O50" i="22" s="1"/>
  <c r="Z50" i="22" s="1"/>
  <c r="N50" i="22"/>
  <c r="L52" i="22"/>
  <c r="M52" i="22"/>
  <c r="O52" i="22" s="1"/>
  <c r="Z52" i="22" s="1"/>
  <c r="N52" i="22"/>
  <c r="L96" i="22"/>
  <c r="L108" i="22"/>
  <c r="L110" i="22"/>
  <c r="L124" i="22"/>
  <c r="L130" i="22"/>
  <c r="L146" i="22"/>
  <c r="L154" i="22"/>
  <c r="L162" i="22"/>
  <c r="L182" i="22"/>
  <c r="L192" i="22"/>
  <c r="L198" i="22"/>
  <c r="L210" i="22"/>
  <c r="B221" i="22"/>
  <c r="B219" i="22"/>
  <c r="B217" i="22"/>
  <c r="B215" i="22"/>
  <c r="B213" i="22"/>
  <c r="B211" i="22"/>
  <c r="B209" i="22"/>
  <c r="B207" i="22"/>
  <c r="B205" i="22"/>
  <c r="B203" i="22"/>
  <c r="B201" i="22"/>
  <c r="B199" i="22"/>
  <c r="B197" i="22"/>
  <c r="B195" i="22"/>
  <c r="B193" i="22"/>
  <c r="B191" i="22"/>
  <c r="B189" i="22"/>
  <c r="B187" i="22"/>
  <c r="B185" i="22"/>
  <c r="B183" i="22"/>
  <c r="B181" i="22"/>
  <c r="B179" i="22"/>
  <c r="B177" i="22"/>
  <c r="B175" i="22"/>
  <c r="B173" i="22"/>
  <c r="B171" i="22"/>
  <c r="B169" i="22"/>
  <c r="B167" i="22"/>
  <c r="B165" i="22"/>
  <c r="B163" i="22"/>
  <c r="B161" i="22"/>
  <c r="B159" i="22"/>
  <c r="B157" i="22"/>
  <c r="B155" i="22"/>
  <c r="B153" i="22"/>
  <c r="B151" i="22"/>
  <c r="B149" i="22"/>
  <c r="B147" i="22"/>
  <c r="B145" i="22"/>
  <c r="B143" i="22"/>
  <c r="B141" i="22"/>
  <c r="B139" i="22"/>
  <c r="B137" i="22"/>
  <c r="B135" i="22"/>
  <c r="B133" i="22"/>
  <c r="B131" i="22"/>
  <c r="B129" i="22"/>
  <c r="B127" i="22"/>
  <c r="B125" i="22"/>
  <c r="B123" i="22"/>
  <c r="B121" i="22"/>
  <c r="B119" i="22"/>
  <c r="B117" i="22"/>
  <c r="B115" i="22"/>
  <c r="B113" i="22"/>
  <c r="B111" i="22"/>
  <c r="B109" i="22"/>
  <c r="B107" i="22"/>
  <c r="B105" i="22"/>
  <c r="B103" i="22"/>
  <c r="B101" i="22"/>
  <c r="B99" i="22"/>
  <c r="B97" i="22"/>
  <c r="B95" i="22"/>
  <c r="B93" i="22"/>
  <c r="B91" i="22"/>
  <c r="B89" i="22"/>
  <c r="B87" i="22"/>
  <c r="B85" i="22"/>
  <c r="B83" i="22"/>
  <c r="B81" i="22"/>
  <c r="B79" i="22"/>
  <c r="B77" i="22"/>
  <c r="B75" i="22"/>
  <c r="B73" i="22"/>
  <c r="B71" i="22"/>
  <c r="B69" i="22"/>
  <c r="B67" i="22"/>
  <c r="B65" i="22"/>
  <c r="B63" i="22"/>
  <c r="B61" i="22"/>
  <c r="B59" i="22"/>
  <c r="B57" i="22"/>
  <c r="B55" i="22"/>
  <c r="B53" i="22"/>
  <c r="B51" i="22"/>
  <c r="B49" i="22"/>
  <c r="B47" i="22"/>
  <c r="B45" i="22"/>
  <c r="B43" i="22"/>
  <c r="B41" i="22"/>
  <c r="B39" i="22"/>
  <c r="B37" i="22"/>
  <c r="B35" i="22"/>
  <c r="B33" i="22"/>
  <c r="B31" i="22"/>
  <c r="B29" i="22"/>
  <c r="B27" i="22"/>
  <c r="B25" i="22"/>
  <c r="B23" i="22"/>
  <c r="B21" i="22"/>
  <c r="B19" i="22"/>
  <c r="B17" i="22"/>
  <c r="AB141" i="22" l="1"/>
  <c r="AB41" i="22"/>
  <c r="AB203" i="22"/>
  <c r="AB161" i="22"/>
  <c r="O106" i="22"/>
  <c r="Z106" i="22" s="1"/>
  <c r="O208" i="22"/>
  <c r="Z208" i="22" s="1"/>
  <c r="AB91" i="22"/>
  <c r="AB127" i="22"/>
  <c r="AB69" i="22"/>
  <c r="AB171" i="22"/>
  <c r="AB81" i="22"/>
  <c r="AB57" i="22"/>
  <c r="AB195" i="22"/>
  <c r="AB211" i="22"/>
  <c r="AB213" i="22"/>
  <c r="AC73" i="22"/>
  <c r="AB19" i="22"/>
  <c r="AB77" i="22"/>
  <c r="AC33" i="22"/>
  <c r="AC27" i="22"/>
  <c r="AB75" i="22"/>
  <c r="AB67" i="22"/>
  <c r="AC177" i="22"/>
  <c r="AC159" i="22"/>
  <c r="AC171" i="22"/>
  <c r="AC213" i="22"/>
  <c r="AC57" i="22"/>
  <c r="AC83" i="22"/>
  <c r="AC39" i="22"/>
  <c r="AC23" i="22"/>
  <c r="AB59" i="22"/>
  <c r="AB85" i="22"/>
  <c r="AC99" i="22"/>
  <c r="AB183" i="22"/>
  <c r="AC67" i="22"/>
  <c r="AB159" i="22"/>
  <c r="AB155" i="22"/>
  <c r="AC41" i="22"/>
  <c r="AC131" i="22"/>
  <c r="AC53" i="22"/>
  <c r="AB105" i="22"/>
  <c r="AC65" i="22"/>
  <c r="AC19" i="22"/>
  <c r="AC101" i="22"/>
  <c r="AC215" i="22"/>
  <c r="AC25" i="22"/>
  <c r="AC59" i="22"/>
  <c r="AC123" i="22"/>
  <c r="AC187" i="22"/>
  <c r="AC141" i="22"/>
  <c r="AC51" i="22"/>
  <c r="AC93" i="22"/>
  <c r="AC175" i="22"/>
  <c r="AC37" i="22"/>
  <c r="AC49" i="22"/>
  <c r="AC155" i="22"/>
  <c r="AC219" i="22"/>
  <c r="AC195" i="22"/>
  <c r="AC167" i="22"/>
  <c r="AC81" i="22"/>
  <c r="AC43" i="22"/>
  <c r="AC139" i="22"/>
  <c r="AC89" i="22"/>
  <c r="AC75" i="22"/>
  <c r="AC35" i="22"/>
  <c r="AC221" i="22"/>
  <c r="AB221" i="22"/>
  <c r="AC217" i="22"/>
  <c r="AC211" i="22"/>
  <c r="AC209" i="22"/>
  <c r="AC207" i="22"/>
  <c r="AC205" i="22"/>
  <c r="AC203" i="22"/>
  <c r="AC201" i="22"/>
  <c r="AC199" i="22"/>
  <c r="AC197" i="22"/>
  <c r="AC193" i="22"/>
  <c r="AC191" i="22"/>
  <c r="AC189" i="22"/>
  <c r="AC185" i="22"/>
  <c r="AC183" i="22"/>
  <c r="AC181" i="22"/>
  <c r="AC179" i="22"/>
  <c r="AC173" i="22"/>
  <c r="AC169" i="22"/>
  <c r="AC165" i="22"/>
  <c r="AC163" i="22"/>
  <c r="AC161" i="22"/>
  <c r="AC157" i="22"/>
  <c r="AC153" i="22"/>
  <c r="AC151" i="22"/>
  <c r="AC149" i="22"/>
  <c r="AC147" i="22"/>
  <c r="AC145" i="22"/>
  <c r="AC143" i="22"/>
  <c r="AC137" i="22"/>
  <c r="AC133" i="22"/>
  <c r="AC135" i="22"/>
  <c r="AC129" i="22"/>
  <c r="AC127" i="22"/>
  <c r="AC125" i="22"/>
  <c r="AC121" i="22"/>
  <c r="AC119" i="22"/>
  <c r="AC115" i="22"/>
  <c r="AC117" i="22"/>
  <c r="AC113" i="22"/>
  <c r="AC111" i="22"/>
  <c r="AC109" i="22"/>
  <c r="AC107" i="22"/>
  <c r="AC105" i="22"/>
  <c r="AC103" i="22"/>
  <c r="AC97" i="22"/>
  <c r="AC95" i="22"/>
  <c r="AC87" i="22"/>
  <c r="AC91" i="22"/>
  <c r="AC85" i="22"/>
  <c r="AC71" i="22"/>
  <c r="AC61" i="22"/>
  <c r="AC63" i="22"/>
  <c r="AC47" i="22"/>
  <c r="AC45" i="22"/>
  <c r="AC31" i="22"/>
  <c r="AC55" i="22"/>
  <c r="AC77" i="22"/>
  <c r="AC29" i="22"/>
  <c r="AC69" i="22"/>
  <c r="AC79" i="22"/>
  <c r="AC21" i="22"/>
  <c r="AG324" i="27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M320" i="27"/>
  <c r="AR320" i="27" s="1"/>
  <c r="AK320" i="27"/>
  <c r="AJ320" i="27"/>
  <c r="AI320" i="27"/>
  <c r="AH320" i="27"/>
  <c r="S320" i="27"/>
  <c r="R320" i="27"/>
  <c r="AU319" i="27"/>
  <c r="AT319" i="27"/>
  <c r="AS319" i="27"/>
  <c r="AP319" i="27"/>
  <c r="AO319" i="27"/>
  <c r="AM319" i="27"/>
  <c r="AR319" i="27" s="1"/>
  <c r="AK319" i="27"/>
  <c r="AJ319" i="27"/>
  <c r="AI319" i="27"/>
  <c r="AH319" i="27"/>
  <c r="S319" i="27"/>
  <c r="R319" i="27"/>
  <c r="AU318" i="27"/>
  <c r="AT318" i="27"/>
  <c r="AS318" i="27"/>
  <c r="AP318" i="27"/>
  <c r="AO318" i="27"/>
  <c r="AM318" i="27"/>
  <c r="AR318" i="27" s="1"/>
  <c r="AK318" i="27"/>
  <c r="AJ318" i="27"/>
  <c r="AI318" i="27"/>
  <c r="AH318" i="27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R315" i="27"/>
  <c r="AP315" i="27"/>
  <c r="AO315" i="27"/>
  <c r="AM315" i="27"/>
  <c r="AK315" i="27"/>
  <c r="AJ315" i="27"/>
  <c r="AI315" i="27"/>
  <c r="AH315" i="27"/>
  <c r="S315" i="27"/>
  <c r="R315" i="27"/>
  <c r="AU314" i="27"/>
  <c r="AT314" i="27"/>
  <c r="AS314" i="27"/>
  <c r="AP314" i="27"/>
  <c r="AO314" i="27"/>
  <c r="AM314" i="27"/>
  <c r="AR314" i="27" s="1"/>
  <c r="AK314" i="27"/>
  <c r="AJ314" i="27"/>
  <c r="AI314" i="27"/>
  <c r="AH314" i="27"/>
  <c r="S314" i="27"/>
  <c r="R314" i="27"/>
  <c r="AU313" i="27"/>
  <c r="AT313" i="27"/>
  <c r="AS313" i="27"/>
  <c r="AR313" i="27"/>
  <c r="AP313" i="27"/>
  <c r="AO313" i="27"/>
  <c r="AM313" i="27"/>
  <c r="AK313" i="27"/>
  <c r="AJ313" i="27"/>
  <c r="AI313" i="27"/>
  <c r="AH313" i="27"/>
  <c r="S313" i="27"/>
  <c r="R313" i="27"/>
  <c r="AU312" i="27"/>
  <c r="AT312" i="27"/>
  <c r="AS312" i="27"/>
  <c r="AP312" i="27"/>
  <c r="AO312" i="27"/>
  <c r="AM312" i="27"/>
  <c r="AR312" i="27" s="1"/>
  <c r="AK312" i="27"/>
  <c r="AJ312" i="27"/>
  <c r="AI312" i="27"/>
  <c r="AH312" i="27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M308" i="27"/>
  <c r="AR308" i="27" s="1"/>
  <c r="AK308" i="27"/>
  <c r="AJ308" i="27"/>
  <c r="AI308" i="27"/>
  <c r="AH308" i="27"/>
  <c r="S308" i="27"/>
  <c r="R308" i="27"/>
  <c r="AU307" i="27"/>
  <c r="AT307" i="27"/>
  <c r="AS307" i="27"/>
  <c r="AP307" i="27"/>
  <c r="AO307" i="27"/>
  <c r="AM307" i="27"/>
  <c r="AR307" i="27" s="1"/>
  <c r="AK307" i="27"/>
  <c r="AJ307" i="27"/>
  <c r="AI307" i="27"/>
  <c r="AH307" i="27"/>
  <c r="S307" i="27"/>
  <c r="R307" i="27"/>
  <c r="AU306" i="27"/>
  <c r="AT306" i="27"/>
  <c r="AS306" i="27"/>
  <c r="AP306" i="27"/>
  <c r="AO306" i="27"/>
  <c r="AM306" i="27"/>
  <c r="AR306" i="27" s="1"/>
  <c r="AK306" i="27"/>
  <c r="AJ306" i="27"/>
  <c r="AI306" i="27"/>
  <c r="AH306" i="27"/>
  <c r="S306" i="27"/>
  <c r="R306" i="27"/>
  <c r="AU305" i="27"/>
  <c r="AT305" i="27"/>
  <c r="AS305" i="27"/>
  <c r="AR305" i="27"/>
  <c r="AP305" i="27"/>
  <c r="AO305" i="27"/>
  <c r="AM305" i="27"/>
  <c r="AK305" i="27"/>
  <c r="AJ305" i="27"/>
  <c r="AI305" i="27"/>
  <c r="AH305" i="27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R303" i="27"/>
  <c r="AP303" i="27"/>
  <c r="AO303" i="27"/>
  <c r="AM303" i="27"/>
  <c r="AK303" i="27"/>
  <c r="AJ303" i="27"/>
  <c r="AI303" i="27"/>
  <c r="AH303" i="27"/>
  <c r="S303" i="27"/>
  <c r="R303" i="27"/>
  <c r="AU302" i="27"/>
  <c r="AT302" i="27"/>
  <c r="AS302" i="27"/>
  <c r="AP302" i="27"/>
  <c r="AO302" i="27"/>
  <c r="AM302" i="27"/>
  <c r="AR302" i="27" s="1"/>
  <c r="AK302" i="27"/>
  <c r="AJ302" i="27"/>
  <c r="AI302" i="27"/>
  <c r="AH302" i="27"/>
  <c r="S302" i="27"/>
  <c r="R302" i="27"/>
  <c r="AU301" i="27"/>
  <c r="AT301" i="27"/>
  <c r="AS301" i="27"/>
  <c r="AR301" i="27"/>
  <c r="AP301" i="27"/>
  <c r="AO301" i="27"/>
  <c r="AM301" i="27"/>
  <c r="AK301" i="27"/>
  <c r="AJ301" i="27"/>
  <c r="AI301" i="27"/>
  <c r="AH301" i="27"/>
  <c r="S301" i="27"/>
  <c r="R301" i="27"/>
  <c r="AU300" i="27"/>
  <c r="AT300" i="27"/>
  <c r="AS300" i="27"/>
  <c r="AP300" i="27"/>
  <c r="AO300" i="27"/>
  <c r="AM300" i="27"/>
  <c r="AR300" i="27" s="1"/>
  <c r="AK300" i="27"/>
  <c r="AJ300" i="27"/>
  <c r="AI300" i="27"/>
  <c r="AH300" i="27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M296" i="27"/>
  <c r="AR296" i="27" s="1"/>
  <c r="AK296" i="27"/>
  <c r="AJ296" i="27"/>
  <c r="AI296" i="27"/>
  <c r="AH296" i="27"/>
  <c r="S296" i="27"/>
  <c r="R296" i="27"/>
  <c r="AU295" i="27"/>
  <c r="AT295" i="27"/>
  <c r="AS295" i="27"/>
  <c r="AP295" i="27"/>
  <c r="AO295" i="27"/>
  <c r="AM295" i="27"/>
  <c r="AR295" i="27" s="1"/>
  <c r="AK295" i="27"/>
  <c r="AJ295" i="27"/>
  <c r="AI295" i="27"/>
  <c r="AH295" i="27"/>
  <c r="S295" i="27"/>
  <c r="R295" i="27"/>
  <c r="AU294" i="27"/>
  <c r="AT294" i="27"/>
  <c r="AS294" i="27"/>
  <c r="AP294" i="27"/>
  <c r="AO294" i="27"/>
  <c r="AM294" i="27"/>
  <c r="AR294" i="27" s="1"/>
  <c r="AK294" i="27"/>
  <c r="AJ294" i="27"/>
  <c r="AI294" i="27"/>
  <c r="AH294" i="27"/>
  <c r="S294" i="27"/>
  <c r="R294" i="27"/>
  <c r="AU293" i="27"/>
  <c r="AT293" i="27"/>
  <c r="AS293" i="27"/>
  <c r="AR293" i="27"/>
  <c r="AP293" i="27"/>
  <c r="AO293" i="27"/>
  <c r="AM293" i="27"/>
  <c r="AK293" i="27"/>
  <c r="AJ293" i="27"/>
  <c r="AI293" i="27"/>
  <c r="AH293" i="27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R291" i="27"/>
  <c r="AP291" i="27"/>
  <c r="AO291" i="27"/>
  <c r="AM291" i="27"/>
  <c r="AK291" i="27"/>
  <c r="AJ291" i="27"/>
  <c r="AI291" i="27"/>
  <c r="AH291" i="27"/>
  <c r="S291" i="27"/>
  <c r="R291" i="27"/>
  <c r="AU290" i="27"/>
  <c r="AT290" i="27"/>
  <c r="AS290" i="27"/>
  <c r="AP290" i="27"/>
  <c r="AO290" i="27"/>
  <c r="AM290" i="27"/>
  <c r="AR290" i="27" s="1"/>
  <c r="AK290" i="27"/>
  <c r="AJ290" i="27"/>
  <c r="AI290" i="27"/>
  <c r="AH290" i="27"/>
  <c r="S290" i="27"/>
  <c r="R290" i="27"/>
  <c r="AU289" i="27"/>
  <c r="AT289" i="27"/>
  <c r="AS289" i="27"/>
  <c r="AR289" i="27"/>
  <c r="AP289" i="27"/>
  <c r="AO289" i="27"/>
  <c r="AM289" i="27"/>
  <c r="AK289" i="27"/>
  <c r="AJ289" i="27"/>
  <c r="AI289" i="27"/>
  <c r="AH289" i="27"/>
  <c r="S289" i="27"/>
  <c r="R289" i="27"/>
  <c r="AU288" i="27"/>
  <c r="AT288" i="27"/>
  <c r="AS288" i="27"/>
  <c r="AP288" i="27"/>
  <c r="AO288" i="27"/>
  <c r="AM288" i="27"/>
  <c r="AR288" i="27" s="1"/>
  <c r="AK288" i="27"/>
  <c r="AJ288" i="27"/>
  <c r="AI288" i="27"/>
  <c r="AH288" i="27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M284" i="27"/>
  <c r="AR284" i="27" s="1"/>
  <c r="AK284" i="27"/>
  <c r="AJ284" i="27"/>
  <c r="AI284" i="27"/>
  <c r="AH284" i="27"/>
  <c r="S284" i="27"/>
  <c r="R284" i="27"/>
  <c r="AU283" i="27"/>
  <c r="AT283" i="27"/>
  <c r="AS283" i="27"/>
  <c r="AP283" i="27"/>
  <c r="AO283" i="27"/>
  <c r="AM283" i="27"/>
  <c r="AR283" i="27" s="1"/>
  <c r="AK283" i="27"/>
  <c r="AJ283" i="27"/>
  <c r="AI283" i="27"/>
  <c r="AH283" i="27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R281" i="27"/>
  <c r="AP281" i="27"/>
  <c r="AO281" i="27"/>
  <c r="AM281" i="27"/>
  <c r="AK281" i="27"/>
  <c r="AJ281" i="27"/>
  <c r="AI281" i="27"/>
  <c r="AH281" i="27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R279" i="27"/>
  <c r="AP279" i="27"/>
  <c r="AO279" i="27"/>
  <c r="AM279" i="27"/>
  <c r="AK279" i="27"/>
  <c r="AJ279" i="27"/>
  <c r="AI279" i="27"/>
  <c r="AH279" i="27"/>
  <c r="S279" i="27"/>
  <c r="R279" i="27"/>
  <c r="AU278" i="27"/>
  <c r="AT278" i="27"/>
  <c r="AS278" i="27"/>
  <c r="AP278" i="27"/>
  <c r="AO278" i="27"/>
  <c r="AM278" i="27"/>
  <c r="AR278" i="27" s="1"/>
  <c r="AK278" i="27"/>
  <c r="AJ278" i="27"/>
  <c r="AI278" i="27"/>
  <c r="AH278" i="27"/>
  <c r="S278" i="27"/>
  <c r="R278" i="27"/>
  <c r="AU277" i="27"/>
  <c r="AT277" i="27"/>
  <c r="AS277" i="27"/>
  <c r="AR277" i="27"/>
  <c r="AP277" i="27"/>
  <c r="AO277" i="27"/>
  <c r="AM277" i="27"/>
  <c r="AK277" i="27"/>
  <c r="AJ277" i="27"/>
  <c r="AI277" i="27"/>
  <c r="AH277" i="27"/>
  <c r="S277" i="27"/>
  <c r="R277" i="27"/>
  <c r="AU276" i="27"/>
  <c r="AT276" i="27"/>
  <c r="AS276" i="27"/>
  <c r="AP276" i="27"/>
  <c r="AO276" i="27"/>
  <c r="AM276" i="27"/>
  <c r="AR276" i="27" s="1"/>
  <c r="AK276" i="27"/>
  <c r="AJ276" i="27"/>
  <c r="AI276" i="27"/>
  <c r="AH276" i="27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M272" i="27"/>
  <c r="AR272" i="27" s="1"/>
  <c r="AK272" i="27"/>
  <c r="AJ272" i="27"/>
  <c r="AI272" i="27"/>
  <c r="AH272" i="27"/>
  <c r="S272" i="27"/>
  <c r="R272" i="27"/>
  <c r="AU271" i="27"/>
  <c r="AT271" i="27"/>
  <c r="AS271" i="27"/>
  <c r="AP271" i="27"/>
  <c r="AO271" i="27"/>
  <c r="AM271" i="27"/>
  <c r="AR271" i="27" s="1"/>
  <c r="AK271" i="27"/>
  <c r="AJ271" i="27"/>
  <c r="AI271" i="27"/>
  <c r="AH271" i="27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R269" i="27"/>
  <c r="AP269" i="27"/>
  <c r="AO269" i="27"/>
  <c r="AM269" i="27"/>
  <c r="AK269" i="27"/>
  <c r="AJ269" i="27"/>
  <c r="AI269" i="27"/>
  <c r="AH269" i="27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R267" i="27"/>
  <c r="AP267" i="27"/>
  <c r="AO267" i="27"/>
  <c r="AM267" i="27"/>
  <c r="AK267" i="27"/>
  <c r="AJ267" i="27"/>
  <c r="AI267" i="27"/>
  <c r="AH267" i="27"/>
  <c r="S267" i="27"/>
  <c r="R267" i="27"/>
  <c r="AU266" i="27"/>
  <c r="AT266" i="27"/>
  <c r="AS266" i="27"/>
  <c r="AP266" i="27"/>
  <c r="AO266" i="27"/>
  <c r="AM266" i="27"/>
  <c r="AR266" i="27" s="1"/>
  <c r="AK266" i="27"/>
  <c r="AJ266" i="27"/>
  <c r="AI266" i="27"/>
  <c r="AH266" i="27"/>
  <c r="S266" i="27"/>
  <c r="R266" i="27"/>
  <c r="AU265" i="27"/>
  <c r="AT265" i="27"/>
  <c r="AS265" i="27"/>
  <c r="AR265" i="27"/>
  <c r="AP265" i="27"/>
  <c r="AO265" i="27"/>
  <c r="AM265" i="27"/>
  <c r="AK265" i="27"/>
  <c r="AJ265" i="27"/>
  <c r="AI265" i="27"/>
  <c r="AH265" i="27"/>
  <c r="S265" i="27"/>
  <c r="R265" i="27"/>
  <c r="AU264" i="27"/>
  <c r="AT264" i="27"/>
  <c r="AS264" i="27"/>
  <c r="AP264" i="27"/>
  <c r="AO264" i="27"/>
  <c r="AM264" i="27"/>
  <c r="AR264" i="27" s="1"/>
  <c r="AK264" i="27"/>
  <c r="AJ264" i="27"/>
  <c r="AI264" i="27"/>
  <c r="AH264" i="27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M260" i="27"/>
  <c r="AR260" i="27" s="1"/>
  <c r="AK260" i="27"/>
  <c r="AJ260" i="27"/>
  <c r="AI260" i="27"/>
  <c r="AH260" i="27"/>
  <c r="S260" i="27"/>
  <c r="R260" i="27"/>
  <c r="AU259" i="27"/>
  <c r="AT259" i="27"/>
  <c r="AS259" i="27"/>
  <c r="AP259" i="27"/>
  <c r="AO259" i="27"/>
  <c r="AM259" i="27"/>
  <c r="AR259" i="27" s="1"/>
  <c r="AK259" i="27"/>
  <c r="AJ259" i="27"/>
  <c r="AI259" i="27"/>
  <c r="AH259" i="27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R257" i="27"/>
  <c r="AP257" i="27"/>
  <c r="AO257" i="27"/>
  <c r="AM257" i="27"/>
  <c r="AK257" i="27"/>
  <c r="AJ257" i="27"/>
  <c r="AI257" i="27"/>
  <c r="AH257" i="27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R255" i="27"/>
  <c r="AP255" i="27"/>
  <c r="AO255" i="27"/>
  <c r="AM255" i="27"/>
  <c r="AK255" i="27"/>
  <c r="AJ255" i="27"/>
  <c r="AI255" i="27"/>
  <c r="AH255" i="27"/>
  <c r="S255" i="27"/>
  <c r="R255" i="27"/>
  <c r="AU254" i="27"/>
  <c r="AT254" i="27"/>
  <c r="AS254" i="27"/>
  <c r="AP254" i="27"/>
  <c r="AO254" i="27"/>
  <c r="AM254" i="27"/>
  <c r="AR254" i="27" s="1"/>
  <c r="AK254" i="27"/>
  <c r="AJ254" i="27"/>
  <c r="AI254" i="27"/>
  <c r="AH254" i="27"/>
  <c r="S254" i="27"/>
  <c r="R254" i="27"/>
  <c r="AU253" i="27"/>
  <c r="AT253" i="27"/>
  <c r="AS253" i="27"/>
  <c r="AP253" i="27"/>
  <c r="AO253" i="27"/>
  <c r="AK253" i="27"/>
  <c r="AJ253" i="27"/>
  <c r="AI253" i="27"/>
  <c r="AH253" i="27"/>
  <c r="AM253" i="27" s="1"/>
  <c r="AR253" i="27" s="1"/>
  <c r="S253" i="27"/>
  <c r="R253" i="27"/>
  <c r="AU252" i="27"/>
  <c r="AT252" i="27"/>
  <c r="AS252" i="27"/>
  <c r="AP252" i="27"/>
  <c r="AO252" i="27"/>
  <c r="AM252" i="27"/>
  <c r="AR252" i="27" s="1"/>
  <c r="AK252" i="27"/>
  <c r="AJ252" i="27"/>
  <c r="AI252" i="27"/>
  <c r="AH252" i="27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M248" i="27"/>
  <c r="AR248" i="27" s="1"/>
  <c r="AK248" i="27"/>
  <c r="AJ248" i="27"/>
  <c r="AI248" i="27"/>
  <c r="AH248" i="27"/>
  <c r="S248" i="27"/>
  <c r="R248" i="27"/>
  <c r="AU247" i="27"/>
  <c r="AT247" i="27"/>
  <c r="AS247" i="27"/>
  <c r="AP247" i="27"/>
  <c r="AO247" i="27"/>
  <c r="AM247" i="27"/>
  <c r="AR247" i="27" s="1"/>
  <c r="AK247" i="27"/>
  <c r="AJ247" i="27"/>
  <c r="AI247" i="27"/>
  <c r="AH247" i="27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R243" i="27"/>
  <c r="AP243" i="27"/>
  <c r="AO243" i="27"/>
  <c r="AM243" i="27"/>
  <c r="AK243" i="27"/>
  <c r="AJ243" i="27"/>
  <c r="AI243" i="27"/>
  <c r="AH243" i="27"/>
  <c r="S243" i="27"/>
  <c r="R243" i="27"/>
  <c r="AU242" i="27"/>
  <c r="AT242" i="27"/>
  <c r="AS242" i="27"/>
  <c r="AP242" i="27"/>
  <c r="AO242" i="27"/>
  <c r="AM242" i="27"/>
  <c r="AR242" i="27" s="1"/>
  <c r="AK242" i="27"/>
  <c r="AJ242" i="27"/>
  <c r="AI242" i="27"/>
  <c r="AH242" i="27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M240" i="27"/>
  <c r="AR240" i="27" s="1"/>
  <c r="AK240" i="27"/>
  <c r="AJ240" i="27"/>
  <c r="AI240" i="27"/>
  <c r="AH240" i="27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M236" i="27"/>
  <c r="AR236" i="27" s="1"/>
  <c r="AK236" i="27"/>
  <c r="AJ236" i="27"/>
  <c r="AI236" i="27"/>
  <c r="AH236" i="27"/>
  <c r="S236" i="27"/>
  <c r="R236" i="27"/>
  <c r="AU235" i="27"/>
  <c r="AT235" i="27"/>
  <c r="AS235" i="27"/>
  <c r="AP235" i="27"/>
  <c r="AO235" i="27"/>
  <c r="AM235" i="27"/>
  <c r="AR235" i="27" s="1"/>
  <c r="AK235" i="27"/>
  <c r="AJ235" i="27"/>
  <c r="AI235" i="27"/>
  <c r="AH235" i="27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R231" i="27"/>
  <c r="AP231" i="27"/>
  <c r="AO231" i="27"/>
  <c r="AM231" i="27"/>
  <c r="AK231" i="27"/>
  <c r="AJ231" i="27"/>
  <c r="AI231" i="27"/>
  <c r="AH231" i="27"/>
  <c r="S231" i="27"/>
  <c r="R231" i="27"/>
  <c r="AU230" i="27"/>
  <c r="AT230" i="27"/>
  <c r="AS230" i="27"/>
  <c r="AP230" i="27"/>
  <c r="AO230" i="27"/>
  <c r="AM230" i="27"/>
  <c r="AR230" i="27" s="1"/>
  <c r="AK230" i="27"/>
  <c r="AJ230" i="27"/>
  <c r="AI230" i="27"/>
  <c r="AH230" i="27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M228" i="27"/>
  <c r="AR228" i="27" s="1"/>
  <c r="AK228" i="27"/>
  <c r="AJ228" i="27"/>
  <c r="AI228" i="27"/>
  <c r="AH228" i="27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M224" i="27"/>
  <c r="AR224" i="27" s="1"/>
  <c r="AK224" i="27"/>
  <c r="AJ224" i="27"/>
  <c r="AI224" i="27"/>
  <c r="AH224" i="27"/>
  <c r="S224" i="27"/>
  <c r="R224" i="27"/>
  <c r="AU223" i="27"/>
  <c r="AT223" i="27"/>
  <c r="AS223" i="27"/>
  <c r="AP223" i="27"/>
  <c r="AO223" i="27"/>
  <c r="AM223" i="27"/>
  <c r="AR223" i="27" s="1"/>
  <c r="AK223" i="27"/>
  <c r="AJ223" i="27"/>
  <c r="AI223" i="27"/>
  <c r="AH223" i="27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R219" i="27"/>
  <c r="AP219" i="27"/>
  <c r="AO219" i="27"/>
  <c r="AM219" i="27"/>
  <c r="AK219" i="27"/>
  <c r="AJ219" i="27"/>
  <c r="AI219" i="27"/>
  <c r="AH219" i="27"/>
  <c r="S219" i="27"/>
  <c r="R219" i="27"/>
  <c r="AU218" i="27"/>
  <c r="AT218" i="27"/>
  <c r="AS218" i="27"/>
  <c r="AP218" i="27"/>
  <c r="AO218" i="27"/>
  <c r="AM218" i="27"/>
  <c r="AR218" i="27" s="1"/>
  <c r="AK218" i="27"/>
  <c r="AJ218" i="27"/>
  <c r="AI218" i="27"/>
  <c r="AH218" i="27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M216" i="27"/>
  <c r="AR216" i="27" s="1"/>
  <c r="AK216" i="27"/>
  <c r="AJ216" i="27"/>
  <c r="AI216" i="27"/>
  <c r="AH216" i="27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M212" i="27"/>
  <c r="AR212" i="27" s="1"/>
  <c r="AK212" i="27"/>
  <c r="AJ212" i="27"/>
  <c r="AI212" i="27"/>
  <c r="AH212" i="27"/>
  <c r="S212" i="27"/>
  <c r="R212" i="27"/>
  <c r="AU211" i="27"/>
  <c r="AT211" i="27"/>
  <c r="AS211" i="27"/>
  <c r="AP211" i="27"/>
  <c r="AO211" i="27"/>
  <c r="AM211" i="27"/>
  <c r="AR211" i="27" s="1"/>
  <c r="AK211" i="27"/>
  <c r="AJ211" i="27"/>
  <c r="AI211" i="27"/>
  <c r="AH211" i="27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R207" i="27"/>
  <c r="AP207" i="27"/>
  <c r="AO207" i="27"/>
  <c r="AM207" i="27"/>
  <c r="AK207" i="27"/>
  <c r="AJ207" i="27"/>
  <c r="AI207" i="27"/>
  <c r="AH207" i="27"/>
  <c r="S207" i="27"/>
  <c r="R207" i="27"/>
  <c r="AU206" i="27"/>
  <c r="AT206" i="27"/>
  <c r="AS206" i="27"/>
  <c r="AP206" i="27"/>
  <c r="AO206" i="27"/>
  <c r="AM206" i="27"/>
  <c r="AR206" i="27" s="1"/>
  <c r="AK206" i="27"/>
  <c r="AJ206" i="27"/>
  <c r="AI206" i="27"/>
  <c r="AH206" i="27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M204" i="27"/>
  <c r="AR204" i="27" s="1"/>
  <c r="AK204" i="27"/>
  <c r="AJ204" i="27"/>
  <c r="AI204" i="27"/>
  <c r="AH204" i="27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M200" i="27"/>
  <c r="AR200" i="27" s="1"/>
  <c r="AK200" i="27"/>
  <c r="AJ200" i="27"/>
  <c r="AI200" i="27"/>
  <c r="AH200" i="27"/>
  <c r="S200" i="27"/>
  <c r="R200" i="27"/>
  <c r="AU199" i="27"/>
  <c r="AT199" i="27"/>
  <c r="AS199" i="27"/>
  <c r="AP199" i="27"/>
  <c r="AO199" i="27"/>
  <c r="AM199" i="27"/>
  <c r="AR199" i="27" s="1"/>
  <c r="AK199" i="27"/>
  <c r="AJ199" i="27"/>
  <c r="AI199" i="27"/>
  <c r="AH199" i="27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R195" i="27"/>
  <c r="AP195" i="27"/>
  <c r="AO195" i="27"/>
  <c r="AM195" i="27"/>
  <c r="AK195" i="27"/>
  <c r="AJ195" i="27"/>
  <c r="AI195" i="27"/>
  <c r="AH195" i="27"/>
  <c r="S195" i="27"/>
  <c r="R195" i="27"/>
  <c r="AU194" i="27"/>
  <c r="AT194" i="27"/>
  <c r="AS194" i="27"/>
  <c r="AP194" i="27"/>
  <c r="AO194" i="27"/>
  <c r="AM194" i="27"/>
  <c r="AR194" i="27" s="1"/>
  <c r="AK194" i="27"/>
  <c r="AJ194" i="27"/>
  <c r="AI194" i="27"/>
  <c r="AH194" i="27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M192" i="27"/>
  <c r="AR192" i="27" s="1"/>
  <c r="AK192" i="27"/>
  <c r="AJ192" i="27"/>
  <c r="AI192" i="27"/>
  <c r="AH192" i="27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M188" i="27"/>
  <c r="AR188" i="27" s="1"/>
  <c r="AK188" i="27"/>
  <c r="AJ188" i="27"/>
  <c r="AI188" i="27"/>
  <c r="AH188" i="27"/>
  <c r="S188" i="27"/>
  <c r="R188" i="27"/>
  <c r="AU187" i="27"/>
  <c r="AT187" i="27"/>
  <c r="AS187" i="27"/>
  <c r="AP187" i="27"/>
  <c r="AO187" i="27"/>
  <c r="AM187" i="27"/>
  <c r="AR187" i="27" s="1"/>
  <c r="AK187" i="27"/>
  <c r="AJ187" i="27"/>
  <c r="AI187" i="27"/>
  <c r="AH187" i="27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R183" i="27"/>
  <c r="AP183" i="27"/>
  <c r="AO183" i="27"/>
  <c r="AM183" i="27"/>
  <c r="AK183" i="27"/>
  <c r="AJ183" i="27"/>
  <c r="AI183" i="27"/>
  <c r="AH183" i="27"/>
  <c r="S183" i="27"/>
  <c r="R183" i="27"/>
  <c r="AU182" i="27"/>
  <c r="AT182" i="27"/>
  <c r="AS182" i="27"/>
  <c r="AP182" i="27"/>
  <c r="AO182" i="27"/>
  <c r="AM182" i="27"/>
  <c r="AR182" i="27" s="1"/>
  <c r="AK182" i="27"/>
  <c r="AJ182" i="27"/>
  <c r="AI182" i="27"/>
  <c r="AH182" i="27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M180" i="27"/>
  <c r="AR180" i="27" s="1"/>
  <c r="AK180" i="27"/>
  <c r="AJ180" i="27"/>
  <c r="AI180" i="27"/>
  <c r="AH180" i="27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R177" i="27"/>
  <c r="AP177" i="27"/>
  <c r="AO177" i="27"/>
  <c r="AM177" i="27"/>
  <c r="AK177" i="27"/>
  <c r="AJ177" i="27"/>
  <c r="AI177" i="27"/>
  <c r="AH177" i="27"/>
  <c r="S177" i="27"/>
  <c r="R177" i="27"/>
  <c r="AU176" i="27"/>
  <c r="AT176" i="27"/>
  <c r="AS176" i="27"/>
  <c r="AP176" i="27"/>
  <c r="AO176" i="27"/>
  <c r="AM176" i="27"/>
  <c r="AR176" i="27" s="1"/>
  <c r="AK176" i="27"/>
  <c r="AJ176" i="27"/>
  <c r="AI176" i="27"/>
  <c r="AH176" i="27"/>
  <c r="S176" i="27"/>
  <c r="R176" i="27"/>
  <c r="AU175" i="27"/>
  <c r="AT175" i="27"/>
  <c r="AS175" i="27"/>
  <c r="AP175" i="27"/>
  <c r="AO175" i="27"/>
  <c r="AM175" i="27"/>
  <c r="AR175" i="27" s="1"/>
  <c r="AK175" i="27"/>
  <c r="AJ175" i="27"/>
  <c r="AI175" i="27"/>
  <c r="AH175" i="27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R171" i="27"/>
  <c r="AP171" i="27"/>
  <c r="AO171" i="27"/>
  <c r="AM171" i="27"/>
  <c r="AK171" i="27"/>
  <c r="AJ171" i="27"/>
  <c r="AI171" i="27"/>
  <c r="AH171" i="27"/>
  <c r="S171" i="27"/>
  <c r="R171" i="27"/>
  <c r="AU170" i="27"/>
  <c r="AT170" i="27"/>
  <c r="AS170" i="27"/>
  <c r="AP170" i="27"/>
  <c r="AO170" i="27"/>
  <c r="AM170" i="27"/>
  <c r="AR170" i="27" s="1"/>
  <c r="AK170" i="27"/>
  <c r="AJ170" i="27"/>
  <c r="AI170" i="27"/>
  <c r="AH170" i="27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M168" i="27"/>
  <c r="AR168" i="27" s="1"/>
  <c r="AK168" i="27"/>
  <c r="AJ168" i="27"/>
  <c r="AI168" i="27"/>
  <c r="AH168" i="27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R165" i="27"/>
  <c r="AP165" i="27"/>
  <c r="AO165" i="27"/>
  <c r="AM165" i="27"/>
  <c r="AK165" i="27"/>
  <c r="AJ165" i="27"/>
  <c r="AI165" i="27"/>
  <c r="AH165" i="27"/>
  <c r="S165" i="27"/>
  <c r="R165" i="27"/>
  <c r="AU164" i="27"/>
  <c r="AT164" i="27"/>
  <c r="AS164" i="27"/>
  <c r="AP164" i="27"/>
  <c r="AO164" i="27"/>
  <c r="AM164" i="27"/>
  <c r="AR164" i="27" s="1"/>
  <c r="AK164" i="27"/>
  <c r="AJ164" i="27"/>
  <c r="AI164" i="27"/>
  <c r="AH164" i="27"/>
  <c r="S164" i="27"/>
  <c r="R164" i="27"/>
  <c r="AU163" i="27"/>
  <c r="AT163" i="27"/>
  <c r="AS163" i="27"/>
  <c r="AP163" i="27"/>
  <c r="AO163" i="27"/>
  <c r="AM163" i="27"/>
  <c r="AR163" i="27" s="1"/>
  <c r="AK163" i="27"/>
  <c r="AJ163" i="27"/>
  <c r="AI163" i="27"/>
  <c r="AH163" i="27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R159" i="27"/>
  <c r="AP159" i="27"/>
  <c r="AO159" i="27"/>
  <c r="AM159" i="27"/>
  <c r="AK159" i="27"/>
  <c r="AJ159" i="27"/>
  <c r="AI159" i="27"/>
  <c r="AH159" i="27"/>
  <c r="S159" i="27"/>
  <c r="R159" i="27"/>
  <c r="AU158" i="27"/>
  <c r="AT158" i="27"/>
  <c r="AS158" i="27"/>
  <c r="AP158" i="27"/>
  <c r="AO158" i="27"/>
  <c r="AM158" i="27"/>
  <c r="AR158" i="27" s="1"/>
  <c r="AK158" i="27"/>
  <c r="AJ158" i="27"/>
  <c r="AI158" i="27"/>
  <c r="AH158" i="27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M156" i="27"/>
  <c r="AR156" i="27" s="1"/>
  <c r="AK156" i="27"/>
  <c r="AJ156" i="27"/>
  <c r="AI156" i="27"/>
  <c r="AH156" i="27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R153" i="27"/>
  <c r="AP153" i="27"/>
  <c r="AO153" i="27"/>
  <c r="AM153" i="27"/>
  <c r="AK153" i="27"/>
  <c r="AJ153" i="27"/>
  <c r="AI153" i="27"/>
  <c r="AH153" i="27"/>
  <c r="S153" i="27"/>
  <c r="R153" i="27"/>
  <c r="AU152" i="27"/>
  <c r="AT152" i="27"/>
  <c r="AS152" i="27"/>
  <c r="AP152" i="27"/>
  <c r="AO152" i="27"/>
  <c r="AM152" i="27"/>
  <c r="AR152" i="27" s="1"/>
  <c r="AK152" i="27"/>
  <c r="AJ152" i="27"/>
  <c r="AI152" i="27"/>
  <c r="AH152" i="27"/>
  <c r="S152" i="27"/>
  <c r="R152" i="27"/>
  <c r="AU151" i="27"/>
  <c r="AT151" i="27"/>
  <c r="AS151" i="27"/>
  <c r="AP151" i="27"/>
  <c r="AO151" i="27"/>
  <c r="AM151" i="27"/>
  <c r="AR151" i="27" s="1"/>
  <c r="AK151" i="27"/>
  <c r="AJ151" i="27"/>
  <c r="AI151" i="27"/>
  <c r="AH151" i="27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R147" i="27"/>
  <c r="AP147" i="27"/>
  <c r="AO147" i="27"/>
  <c r="AM147" i="27"/>
  <c r="AK147" i="27"/>
  <c r="AJ147" i="27"/>
  <c r="AI147" i="27"/>
  <c r="AH147" i="27"/>
  <c r="S147" i="27"/>
  <c r="R147" i="27"/>
  <c r="AU146" i="27"/>
  <c r="AT146" i="27"/>
  <c r="AS146" i="27"/>
  <c r="AP146" i="27"/>
  <c r="AO146" i="27"/>
  <c r="AM146" i="27"/>
  <c r="AR146" i="27" s="1"/>
  <c r="AK146" i="27"/>
  <c r="AJ146" i="27"/>
  <c r="AI146" i="27"/>
  <c r="AH146" i="27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M144" i="27"/>
  <c r="AR144" i="27" s="1"/>
  <c r="AK144" i="27"/>
  <c r="AJ144" i="27"/>
  <c r="AI144" i="27"/>
  <c r="AH144" i="27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R141" i="27"/>
  <c r="AP141" i="27"/>
  <c r="AO141" i="27"/>
  <c r="AM141" i="27"/>
  <c r="AK141" i="27"/>
  <c r="AJ141" i="27"/>
  <c r="AI141" i="27"/>
  <c r="AH141" i="27"/>
  <c r="S141" i="27"/>
  <c r="R141" i="27"/>
  <c r="AU140" i="27"/>
  <c r="AT140" i="27"/>
  <c r="AS140" i="27"/>
  <c r="AP140" i="27"/>
  <c r="AO140" i="27"/>
  <c r="AM140" i="27"/>
  <c r="AR140" i="27" s="1"/>
  <c r="AK140" i="27"/>
  <c r="AJ140" i="27"/>
  <c r="AI140" i="27"/>
  <c r="AH140" i="27"/>
  <c r="S140" i="27"/>
  <c r="R140" i="27"/>
  <c r="AU139" i="27"/>
  <c r="AT139" i="27"/>
  <c r="AS139" i="27"/>
  <c r="AP139" i="27"/>
  <c r="AO139" i="27"/>
  <c r="AM139" i="27"/>
  <c r="AR139" i="27" s="1"/>
  <c r="AK139" i="27"/>
  <c r="AJ139" i="27"/>
  <c r="AI139" i="27"/>
  <c r="AH139" i="27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R135" i="27"/>
  <c r="AP135" i="27"/>
  <c r="AO135" i="27"/>
  <c r="AM135" i="27"/>
  <c r="AK135" i="27"/>
  <c r="AJ135" i="27"/>
  <c r="AI135" i="27"/>
  <c r="AH135" i="27"/>
  <c r="S135" i="27"/>
  <c r="R135" i="27"/>
  <c r="AU134" i="27"/>
  <c r="AT134" i="27"/>
  <c r="AS134" i="27"/>
  <c r="AP134" i="27"/>
  <c r="AO134" i="27"/>
  <c r="AM134" i="27"/>
  <c r="AR134" i="27" s="1"/>
  <c r="AK134" i="27"/>
  <c r="AJ134" i="27"/>
  <c r="AI134" i="27"/>
  <c r="AH134" i="27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M132" i="27"/>
  <c r="AR132" i="27" s="1"/>
  <c r="AK132" i="27"/>
  <c r="AJ132" i="27"/>
  <c r="AI132" i="27"/>
  <c r="AH132" i="27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R129" i="27"/>
  <c r="AP129" i="27"/>
  <c r="AO129" i="27"/>
  <c r="AM129" i="27"/>
  <c r="AK129" i="27"/>
  <c r="AJ129" i="27"/>
  <c r="AI129" i="27"/>
  <c r="AH129" i="27"/>
  <c r="S129" i="27"/>
  <c r="R129" i="27"/>
  <c r="AU128" i="27"/>
  <c r="AT128" i="27"/>
  <c r="AS128" i="27"/>
  <c r="AP128" i="27"/>
  <c r="AO128" i="27"/>
  <c r="AM128" i="27"/>
  <c r="AR128" i="27" s="1"/>
  <c r="AK128" i="27"/>
  <c r="AJ128" i="27"/>
  <c r="AI128" i="27"/>
  <c r="AH128" i="27"/>
  <c r="S128" i="27"/>
  <c r="R128" i="27"/>
  <c r="AU127" i="27"/>
  <c r="AT127" i="27"/>
  <c r="AS127" i="27"/>
  <c r="AP127" i="27"/>
  <c r="AO127" i="27"/>
  <c r="AM127" i="27"/>
  <c r="AR127" i="27" s="1"/>
  <c r="AK127" i="27"/>
  <c r="AJ127" i="27"/>
  <c r="AI127" i="27"/>
  <c r="AH127" i="27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R123" i="27"/>
  <c r="AP123" i="27"/>
  <c r="AO123" i="27"/>
  <c r="AM123" i="27"/>
  <c r="AK123" i="27"/>
  <c r="AJ123" i="27"/>
  <c r="AI123" i="27"/>
  <c r="AH123" i="27"/>
  <c r="S123" i="27"/>
  <c r="R123" i="27"/>
  <c r="AU122" i="27"/>
  <c r="AT122" i="27"/>
  <c r="AS122" i="27"/>
  <c r="AP122" i="27"/>
  <c r="AO122" i="27"/>
  <c r="AM122" i="27"/>
  <c r="AR122" i="27" s="1"/>
  <c r="AK122" i="27"/>
  <c r="AJ122" i="27"/>
  <c r="AI122" i="27"/>
  <c r="AH122" i="27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M120" i="27"/>
  <c r="AR120" i="27" s="1"/>
  <c r="AK120" i="27"/>
  <c r="AJ120" i="27"/>
  <c r="AI120" i="27"/>
  <c r="AH120" i="27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R117" i="27"/>
  <c r="AP117" i="27"/>
  <c r="AO117" i="27"/>
  <c r="AM117" i="27"/>
  <c r="AK117" i="27"/>
  <c r="AJ117" i="27"/>
  <c r="AI117" i="27"/>
  <c r="AH117" i="27"/>
  <c r="S117" i="27"/>
  <c r="R117" i="27"/>
  <c r="AU116" i="27"/>
  <c r="AT116" i="27"/>
  <c r="AS116" i="27"/>
  <c r="AP116" i="27"/>
  <c r="AO116" i="27"/>
  <c r="AM116" i="27"/>
  <c r="AR116" i="27" s="1"/>
  <c r="AK116" i="27"/>
  <c r="AJ116" i="27"/>
  <c r="AI116" i="27"/>
  <c r="AH116" i="27"/>
  <c r="S116" i="27"/>
  <c r="R116" i="27"/>
  <c r="AU115" i="27"/>
  <c r="AT115" i="27"/>
  <c r="AS115" i="27"/>
  <c r="AP115" i="27"/>
  <c r="AO115" i="27"/>
  <c r="AM115" i="27"/>
  <c r="AR115" i="27" s="1"/>
  <c r="AK115" i="27"/>
  <c r="AJ115" i="27"/>
  <c r="AI115" i="27"/>
  <c r="AH115" i="27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R111" i="27"/>
  <c r="AP111" i="27"/>
  <c r="AO111" i="27"/>
  <c r="AM111" i="27"/>
  <c r="AK111" i="27"/>
  <c r="AJ111" i="27"/>
  <c r="AI111" i="27"/>
  <c r="AH111" i="27"/>
  <c r="S111" i="27"/>
  <c r="R111" i="27"/>
  <c r="AU110" i="27"/>
  <c r="AT110" i="27"/>
  <c r="AS110" i="27"/>
  <c r="AP110" i="27"/>
  <c r="AO110" i="27"/>
  <c r="AM110" i="27"/>
  <c r="AR110" i="27" s="1"/>
  <c r="AK110" i="27"/>
  <c r="AJ110" i="27"/>
  <c r="AI110" i="27"/>
  <c r="AH110" i="27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R105" i="27"/>
  <c r="AP105" i="27"/>
  <c r="AO105" i="27"/>
  <c r="AM105" i="27"/>
  <c r="AK105" i="27"/>
  <c r="AJ105" i="27"/>
  <c r="AI105" i="27"/>
  <c r="AH105" i="27"/>
  <c r="S105" i="27"/>
  <c r="R105" i="27"/>
  <c r="AU104" i="27"/>
  <c r="AT104" i="27"/>
  <c r="AS104" i="27"/>
  <c r="AP104" i="27"/>
  <c r="AO104" i="27"/>
  <c r="AM104" i="27"/>
  <c r="AR104" i="27" s="1"/>
  <c r="AK104" i="27"/>
  <c r="AJ104" i="27"/>
  <c r="AI104" i="27"/>
  <c r="AH104" i="27"/>
  <c r="S104" i="27"/>
  <c r="R104" i="27"/>
  <c r="AU103" i="27"/>
  <c r="AT103" i="27"/>
  <c r="AS103" i="27"/>
  <c r="AP103" i="27"/>
  <c r="AO103" i="27"/>
  <c r="AM103" i="27"/>
  <c r="AR103" i="27" s="1"/>
  <c r="AK103" i="27"/>
  <c r="AJ103" i="27"/>
  <c r="AI103" i="27"/>
  <c r="AH103" i="27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R99" i="27"/>
  <c r="AP99" i="27"/>
  <c r="AO99" i="27"/>
  <c r="AM99" i="27"/>
  <c r="AK99" i="27"/>
  <c r="AJ99" i="27"/>
  <c r="AI99" i="27"/>
  <c r="AH99" i="27"/>
  <c r="S99" i="27"/>
  <c r="R99" i="27"/>
  <c r="AU98" i="27"/>
  <c r="AT98" i="27"/>
  <c r="AS98" i="27"/>
  <c r="AP98" i="27"/>
  <c r="AO98" i="27"/>
  <c r="AM98" i="27"/>
  <c r="AR98" i="27" s="1"/>
  <c r="AK98" i="27"/>
  <c r="AJ98" i="27"/>
  <c r="AI98" i="27"/>
  <c r="AH98" i="27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R93" i="27"/>
  <c r="AP93" i="27"/>
  <c r="AO93" i="27"/>
  <c r="AM93" i="27"/>
  <c r="AK93" i="27"/>
  <c r="AJ93" i="27"/>
  <c r="AI93" i="27"/>
  <c r="AH93" i="27"/>
  <c r="S93" i="27"/>
  <c r="R93" i="27"/>
  <c r="AU92" i="27"/>
  <c r="AT92" i="27"/>
  <c r="AS92" i="27"/>
  <c r="AP92" i="27"/>
  <c r="AO92" i="27"/>
  <c r="AM92" i="27"/>
  <c r="AR92" i="27" s="1"/>
  <c r="AK92" i="27"/>
  <c r="AJ92" i="27"/>
  <c r="AI92" i="27"/>
  <c r="AH92" i="27"/>
  <c r="S92" i="27"/>
  <c r="R92" i="27"/>
  <c r="AU91" i="27"/>
  <c r="AT91" i="27"/>
  <c r="AS91" i="27"/>
  <c r="AP91" i="27"/>
  <c r="AO91" i="27"/>
  <c r="AM91" i="27"/>
  <c r="AR91" i="27" s="1"/>
  <c r="AK91" i="27"/>
  <c r="AJ91" i="27"/>
  <c r="AI91" i="27"/>
  <c r="AH91" i="27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R87" i="27"/>
  <c r="AP87" i="27"/>
  <c r="AO87" i="27"/>
  <c r="AM87" i="27"/>
  <c r="AK87" i="27"/>
  <c r="AJ87" i="27"/>
  <c r="AI87" i="27"/>
  <c r="AH87" i="27"/>
  <c r="S87" i="27"/>
  <c r="R87" i="27"/>
  <c r="AU86" i="27"/>
  <c r="AT86" i="27"/>
  <c r="AS86" i="27"/>
  <c r="AP86" i="27"/>
  <c r="AO86" i="27"/>
  <c r="AM86" i="27"/>
  <c r="AR86" i="27" s="1"/>
  <c r="AK86" i="27"/>
  <c r="AJ86" i="27"/>
  <c r="AI86" i="27"/>
  <c r="AH86" i="27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R81" i="27"/>
  <c r="AP81" i="27"/>
  <c r="AO81" i="27"/>
  <c r="AM81" i="27"/>
  <c r="AK81" i="27"/>
  <c r="AJ81" i="27"/>
  <c r="AI81" i="27"/>
  <c r="AH81" i="27"/>
  <c r="S81" i="27"/>
  <c r="R81" i="27"/>
  <c r="AU80" i="27"/>
  <c r="AT80" i="27"/>
  <c r="AS80" i="27"/>
  <c r="AP80" i="27"/>
  <c r="AO80" i="27"/>
  <c r="AM80" i="27"/>
  <c r="AR80" i="27" s="1"/>
  <c r="AK80" i="27"/>
  <c r="AJ80" i="27"/>
  <c r="AI80" i="27"/>
  <c r="AH80" i="27"/>
  <c r="S80" i="27"/>
  <c r="R80" i="27"/>
  <c r="AU79" i="27"/>
  <c r="AT79" i="27"/>
  <c r="AS79" i="27"/>
  <c r="AP79" i="27"/>
  <c r="AO79" i="27"/>
  <c r="AM79" i="27"/>
  <c r="AR79" i="27" s="1"/>
  <c r="AK79" i="27"/>
  <c r="AJ79" i="27"/>
  <c r="AI79" i="27"/>
  <c r="AH79" i="27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R75" i="27"/>
  <c r="AP75" i="27"/>
  <c r="AO75" i="27"/>
  <c r="AM75" i="27"/>
  <c r="AK75" i="27"/>
  <c r="AJ75" i="27"/>
  <c r="AI75" i="27"/>
  <c r="AH75" i="27"/>
  <c r="S75" i="27"/>
  <c r="R75" i="27"/>
  <c r="AU74" i="27"/>
  <c r="AT74" i="27"/>
  <c r="AS74" i="27"/>
  <c r="AP74" i="27"/>
  <c r="AO74" i="27"/>
  <c r="AM74" i="27"/>
  <c r="AR74" i="27" s="1"/>
  <c r="AK74" i="27"/>
  <c r="AJ74" i="27"/>
  <c r="AI74" i="27"/>
  <c r="AH74" i="27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R69" i="27"/>
  <c r="AP69" i="27"/>
  <c r="AO69" i="27"/>
  <c r="AM69" i="27"/>
  <c r="AK69" i="27"/>
  <c r="AJ69" i="27"/>
  <c r="AI69" i="27"/>
  <c r="AH69" i="27"/>
  <c r="S69" i="27"/>
  <c r="R69" i="27"/>
  <c r="AU68" i="27"/>
  <c r="AT68" i="27"/>
  <c r="AS68" i="27"/>
  <c r="AP68" i="27"/>
  <c r="AO68" i="27"/>
  <c r="AM68" i="27"/>
  <c r="AR68" i="27" s="1"/>
  <c r="AK68" i="27"/>
  <c r="AJ68" i="27"/>
  <c r="AI68" i="27"/>
  <c r="AH68" i="27"/>
  <c r="S68" i="27"/>
  <c r="R68" i="27"/>
  <c r="AU67" i="27"/>
  <c r="AT67" i="27"/>
  <c r="AS67" i="27"/>
  <c r="AP67" i="27"/>
  <c r="AO67" i="27"/>
  <c r="AM67" i="27"/>
  <c r="AR67" i="27" s="1"/>
  <c r="AK67" i="27"/>
  <c r="AJ67" i="27"/>
  <c r="AI67" i="27"/>
  <c r="AH67" i="27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R63" i="27"/>
  <c r="AP63" i="27"/>
  <c r="AO63" i="27"/>
  <c r="AM63" i="27"/>
  <c r="AK63" i="27"/>
  <c r="AJ63" i="27"/>
  <c r="AI63" i="27"/>
  <c r="AH63" i="27"/>
  <c r="S63" i="27"/>
  <c r="R63" i="27"/>
  <c r="AU62" i="27"/>
  <c r="AT62" i="27"/>
  <c r="AS62" i="27"/>
  <c r="AP62" i="27"/>
  <c r="AO62" i="27"/>
  <c r="AM62" i="27"/>
  <c r="AR62" i="27" s="1"/>
  <c r="AK62" i="27"/>
  <c r="AJ62" i="27"/>
  <c r="AI62" i="27"/>
  <c r="AH62" i="27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R57" i="27"/>
  <c r="AP57" i="27"/>
  <c r="AO57" i="27"/>
  <c r="AM57" i="27"/>
  <c r="AK57" i="27"/>
  <c r="AJ57" i="27"/>
  <c r="AI57" i="27"/>
  <c r="AH57" i="27"/>
  <c r="S57" i="27"/>
  <c r="R57" i="27"/>
  <c r="AU56" i="27"/>
  <c r="AT56" i="27"/>
  <c r="AS56" i="27"/>
  <c r="AP56" i="27"/>
  <c r="AO56" i="27"/>
  <c r="AM56" i="27"/>
  <c r="AR56" i="27" s="1"/>
  <c r="AK56" i="27"/>
  <c r="AJ56" i="27"/>
  <c r="AI56" i="27"/>
  <c r="AH56" i="27"/>
  <c r="S56" i="27"/>
  <c r="R56" i="27"/>
  <c r="AU55" i="27"/>
  <c r="AT55" i="27"/>
  <c r="AS55" i="27"/>
  <c r="AP55" i="27"/>
  <c r="AO55" i="27"/>
  <c r="AM55" i="27"/>
  <c r="AR55" i="27" s="1"/>
  <c r="AK55" i="27"/>
  <c r="AJ55" i="27"/>
  <c r="AI55" i="27"/>
  <c r="AH55" i="27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M51" i="27"/>
  <c r="AK51" i="27"/>
  <c r="AJ51" i="27"/>
  <c r="AI51" i="27"/>
  <c r="AH51" i="27"/>
  <c r="S51" i="27"/>
  <c r="R51" i="27"/>
  <c r="AU50" i="27"/>
  <c r="AT50" i="27"/>
  <c r="AS50" i="27"/>
  <c r="AP50" i="27"/>
  <c r="AO50" i="27"/>
  <c r="AM50" i="27"/>
  <c r="AR50" i="27" s="1"/>
  <c r="AK50" i="27"/>
  <c r="AJ50" i="27"/>
  <c r="AI50" i="27"/>
  <c r="AH50" i="27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R45" i="27"/>
  <c r="AP45" i="27"/>
  <c r="AO45" i="27"/>
  <c r="AM45" i="27"/>
  <c r="AK45" i="27"/>
  <c r="AJ45" i="27"/>
  <c r="AI45" i="27"/>
  <c r="AH45" i="27"/>
  <c r="S45" i="27"/>
  <c r="R45" i="27"/>
  <c r="AU44" i="27"/>
  <c r="AT44" i="27"/>
  <c r="AS44" i="27"/>
  <c r="AP44" i="27"/>
  <c r="AO44" i="27"/>
  <c r="AM44" i="27"/>
  <c r="AR44" i="27" s="1"/>
  <c r="AK44" i="27"/>
  <c r="AJ44" i="27"/>
  <c r="AI44" i="27"/>
  <c r="AH44" i="27"/>
  <c r="S44" i="27"/>
  <c r="R44" i="27"/>
  <c r="AU43" i="27"/>
  <c r="AT43" i="27"/>
  <c r="AS43" i="27"/>
  <c r="AP43" i="27"/>
  <c r="AO43" i="27"/>
  <c r="AM43" i="27"/>
  <c r="AR43" i="27" s="1"/>
  <c r="AK43" i="27"/>
  <c r="AJ43" i="27"/>
  <c r="AI43" i="27"/>
  <c r="AH43" i="27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R39" i="27"/>
  <c r="AP39" i="27"/>
  <c r="AO39" i="27"/>
  <c r="AM39" i="27"/>
  <c r="AK39" i="27"/>
  <c r="AJ39" i="27"/>
  <c r="AI39" i="27"/>
  <c r="AH39" i="27"/>
  <c r="S39" i="27"/>
  <c r="R39" i="27"/>
  <c r="AU38" i="27"/>
  <c r="AT38" i="27"/>
  <c r="AS38" i="27"/>
  <c r="AP38" i="27"/>
  <c r="AO38" i="27"/>
  <c r="AM38" i="27"/>
  <c r="AR38" i="27" s="1"/>
  <c r="AK38" i="27"/>
  <c r="AJ38" i="27"/>
  <c r="AI38" i="27"/>
  <c r="AH38" i="27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R33" i="27"/>
  <c r="AP33" i="27"/>
  <c r="AO33" i="27"/>
  <c r="AM33" i="27"/>
  <c r="AK33" i="27"/>
  <c r="AJ33" i="27"/>
  <c r="AI33" i="27"/>
  <c r="AH33" i="27"/>
  <c r="S33" i="27"/>
  <c r="R33" i="27"/>
  <c r="AU32" i="27"/>
  <c r="AT32" i="27"/>
  <c r="AS32" i="27"/>
  <c r="AP32" i="27"/>
  <c r="AO32" i="27"/>
  <c r="AM32" i="27"/>
  <c r="AR32" i="27" s="1"/>
  <c r="AK32" i="27"/>
  <c r="AJ32" i="27"/>
  <c r="AI32" i="27"/>
  <c r="AH32" i="27"/>
  <c r="S32" i="27"/>
  <c r="R32" i="27"/>
  <c r="AU31" i="27"/>
  <c r="AT31" i="27"/>
  <c r="AS31" i="27"/>
  <c r="AP31" i="27"/>
  <c r="AO31" i="27"/>
  <c r="AM31" i="27"/>
  <c r="AR31" i="27" s="1"/>
  <c r="AK31" i="27"/>
  <c r="AJ31" i="27"/>
  <c r="AI31" i="27"/>
  <c r="AH31" i="27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R28" i="27"/>
  <c r="AP28" i="27"/>
  <c r="AO28" i="27"/>
  <c r="AK28" i="27"/>
  <c r="AJ28" i="27"/>
  <c r="AI28" i="27"/>
  <c r="AH28" i="27"/>
  <c r="AM28" i="27" s="1"/>
  <c r="S28" i="27"/>
  <c r="R28" i="27"/>
  <c r="AU27" i="27"/>
  <c r="AT27" i="27"/>
  <c r="AS27" i="27"/>
  <c r="AR27" i="27"/>
  <c r="AP27" i="27"/>
  <c r="AO27" i="27"/>
  <c r="AM27" i="27"/>
  <c r="AK27" i="27"/>
  <c r="AJ27" i="27"/>
  <c r="AI27" i="27"/>
  <c r="AH27" i="27"/>
  <c r="S27" i="27"/>
  <c r="R27" i="27"/>
  <c r="AU26" i="27"/>
  <c r="AT26" i="27"/>
  <c r="AS26" i="27"/>
  <c r="AP26" i="27"/>
  <c r="AO26" i="27"/>
  <c r="AM26" i="27"/>
  <c r="AR26" i="27" s="1"/>
  <c r="AK26" i="27"/>
  <c r="AJ26" i="27"/>
  <c r="AI26" i="27"/>
  <c r="AH26" i="27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R21" i="27"/>
  <c r="AP21" i="27"/>
  <c r="AO21" i="27"/>
  <c r="AM21" i="27"/>
  <c r="AK21" i="27"/>
  <c r="AJ21" i="27"/>
  <c r="AI21" i="27"/>
  <c r="AH21" i="27"/>
  <c r="S21" i="27"/>
  <c r="R21" i="27"/>
  <c r="AU20" i="27"/>
  <c r="AT20" i="27"/>
  <c r="AS20" i="27"/>
  <c r="AP20" i="27"/>
  <c r="AO20" i="27"/>
  <c r="AM20" i="27"/>
  <c r="AR20" i="27" s="1"/>
  <c r="AK20" i="27"/>
  <c r="AJ20" i="27"/>
  <c r="AI20" i="27"/>
  <c r="AH20" i="27"/>
  <c r="S20" i="27"/>
  <c r="R20" i="27"/>
  <c r="AU19" i="27"/>
  <c r="AT19" i="27"/>
  <c r="AS19" i="27"/>
  <c r="AP19" i="27"/>
  <c r="AO19" i="27"/>
  <c r="AM19" i="27"/>
  <c r="AR19" i="27" s="1"/>
  <c r="AK19" i="27"/>
  <c r="AJ19" i="27"/>
  <c r="AI19" i="27"/>
  <c r="AH19" i="27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R15" i="27"/>
  <c r="AP15" i="27"/>
  <c r="AO15" i="27"/>
  <c r="AM15" i="27"/>
  <c r="AK15" i="27"/>
  <c r="AJ15" i="27"/>
  <c r="AI15" i="27"/>
  <c r="AH15" i="27"/>
  <c r="AB15" i="27"/>
  <c r="AE15" i="27" s="1"/>
  <c r="AA15" i="27"/>
  <c r="Z15" i="27"/>
  <c r="Y15" i="27"/>
  <c r="X15" i="27"/>
  <c r="W15" i="27"/>
  <c r="S15" i="27"/>
  <c r="R15" i="27"/>
  <c r="D14" i="27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C14" i="27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N16" i="22"/>
  <c r="M16" i="22"/>
  <c r="O16" i="22" s="1"/>
  <c r="L16" i="22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Z37" i="15" s="1"/>
  <c r="Y41" i="15" s="1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AA17" i="15"/>
  <c r="AA37" i="15" s="1"/>
  <c r="Z17" i="15"/>
  <c r="Y17" i="15"/>
  <c r="Y37" i="15" s="1"/>
  <c r="Y39" i="15" s="1"/>
  <c r="AG16" i="15"/>
  <c r="AH16" i="15" s="1"/>
  <c r="AF16" i="15"/>
  <c r="AE16" i="15"/>
  <c r="AD16" i="15"/>
  <c r="AC16" i="15"/>
  <c r="AB16" i="15"/>
  <c r="Z16" i="22" l="1"/>
  <c r="AB97" i="22"/>
  <c r="AB125" i="22"/>
  <c r="AB99" i="22"/>
  <c r="AB179" i="22"/>
  <c r="AB121" i="22"/>
  <c r="AB145" i="22"/>
  <c r="AB185" i="22"/>
  <c r="AB113" i="22"/>
  <c r="AB27" i="22"/>
  <c r="AB43" i="22"/>
  <c r="AB117" i="22"/>
  <c r="AB107" i="22"/>
  <c r="AB25" i="22"/>
  <c r="AB139" i="22"/>
  <c r="AB217" i="22"/>
  <c r="AB165" i="22"/>
  <c r="AB39" i="22"/>
  <c r="AB169" i="22"/>
  <c r="AB89" i="22"/>
  <c r="AB163" i="22"/>
  <c r="AB219" i="22"/>
  <c r="AB173" i="22"/>
  <c r="AB51" i="22"/>
  <c r="AB207" i="22"/>
  <c r="AB201" i="22"/>
  <c r="AB167" i="22"/>
  <c r="AB55" i="22"/>
  <c r="AB187" i="22"/>
  <c r="AB149" i="22"/>
  <c r="AB49" i="22"/>
  <c r="AB111" i="22"/>
  <c r="AB197" i="22"/>
  <c r="AB175" i="22"/>
  <c r="AB29" i="22"/>
  <c r="AB47" i="22"/>
  <c r="AB153" i="22"/>
  <c r="AB53" i="22"/>
  <c r="AB177" i="22"/>
  <c r="AB33" i="22"/>
  <c r="AB35" i="22"/>
  <c r="AB191" i="22"/>
  <c r="AB151" i="22"/>
  <c r="AB129" i="22"/>
  <c r="AB109" i="22"/>
  <c r="AB189" i="22"/>
  <c r="AB45" i="22"/>
  <c r="AB137" i="22"/>
  <c r="AB103" i="22"/>
  <c r="AB147" i="22"/>
  <c r="AB23" i="22"/>
  <c r="AB65" i="22"/>
  <c r="AB157" i="22"/>
  <c r="AB87" i="22"/>
  <c r="AB95" i="22"/>
  <c r="AB209" i="22"/>
  <c r="AB101" i="22"/>
  <c r="AB21" i="22"/>
  <c r="AB71" i="22"/>
  <c r="AB123" i="22"/>
  <c r="AB135" i="22"/>
  <c r="AB63" i="22"/>
  <c r="AB115" i="22"/>
  <c r="AB79" i="22"/>
  <c r="AB37" i="22"/>
  <c r="AB215" i="22"/>
  <c r="AB131" i="22"/>
  <c r="AB193" i="22"/>
  <c r="AB119" i="22"/>
  <c r="AB143" i="22"/>
  <c r="AB181" i="22"/>
  <c r="AB199" i="22"/>
  <c r="AB93" i="22"/>
  <c r="AB61" i="22"/>
  <c r="AB205" i="22"/>
  <c r="AB73" i="22"/>
  <c r="AB133" i="22"/>
  <c r="AB83" i="22"/>
  <c r="AB31" i="22"/>
  <c r="AC17" i="22"/>
  <c r="AC16" i="27"/>
  <c r="AF16" i="27" s="1"/>
  <c r="AB17" i="22"/>
  <c r="AD15" i="27"/>
  <c r="AC15" i="27"/>
  <c r="Y43" i="15"/>
  <c r="T330" i="27"/>
  <c r="AM17" i="22"/>
  <c r="AF15" i="27" l="1"/>
  <c r="AC224" i="22"/>
  <c r="AB228" i="22" s="1"/>
  <c r="AB224" i="22" l="1"/>
  <c r="AB226" i="22" s="1"/>
  <c r="AB230" i="22" s="1"/>
</calcChain>
</file>

<file path=xl/sharedStrings.xml><?xml version="1.0" encoding="utf-8"?>
<sst xmlns="http://schemas.openxmlformats.org/spreadsheetml/2006/main" count="397" uniqueCount="167">
  <si>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</si>
  <si>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</si>
  <si>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</si>
  <si>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</si>
  <si>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</si>
  <si>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</si>
  <si>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</si>
  <si>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</si>
  <si>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</si>
  <si>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</si>
  <si>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</si>
  <si>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</si>
  <si>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</si>
  <si>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</si>
  <si>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</si>
  <si>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</si>
  <si>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</si>
  <si>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</si>
  <si>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</si>
  <si>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</si>
  <si>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</si>
  <si>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</si>
  <si>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</si>
  <si>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</si>
  <si>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</si>
  <si>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</si>
  <si>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</si>
  <si>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</si>
  <si>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</si>
  <si>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</si>
  <si>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</si>
  <si>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</si>
  <si>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</si>
  <si>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</si>
  <si>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</si>
  <si>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</si>
  <si>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</si>
  <si>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</si>
  <si>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</si>
  <si>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</si>
  <si>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</si>
  <si>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</si>
  <si>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</si>
  <si>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</si>
  <si>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</si>
  <si>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</si>
  <si>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</si>
  <si>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</si>
  <si>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</si>
  <si>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</si>
  <si>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</si>
  <si>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</si>
  <si>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</si>
  <si>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</si>
  <si>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</si>
  <si>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</si>
  <si>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</si>
  <si>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</si>
  <si>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</si>
  <si>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</si>
  <si>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</si>
  <si>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</si>
  <si>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</si>
  <si>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</si>
  <si>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</si>
  <si>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</si>
  <si>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</si>
  <si>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</si>
  <si>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</si>
  <si>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</si>
  <si>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</si>
  <si>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</si>
  <si>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</si>
  <si>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</si>
  <si>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</si>
  <si>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</si>
  <si>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</si>
  <si>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</si>
  <si>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</si>
  <si>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</si>
  <si>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</si>
  <si>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</si>
  <si>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</si>
  <si>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</si>
  <si>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</si>
  <si>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</si>
  <si>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</si>
  <si>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</si>
  <si>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</si>
  <si>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</si>
  <si>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</si>
  <si>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</si>
  <si>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</si>
  <si>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</si>
  <si>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</si>
  <si>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</si>
  <si>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</si>
  <si>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</si>
  <si>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</si>
  <si>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</si>
  <si>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</si>
  <si>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</si>
  <si>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</si>
  <si>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</si>
  <si>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</si>
  <si>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</si>
  <si>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</si>
  <si>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</si>
  <si>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</si>
  <si>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</si>
  <si>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</si>
  <si>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</si>
  <si>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</si>
  <si>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</si>
  <si>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</si>
  <si>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</si>
  <si>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</si>
  <si>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</si>
  <si>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</si>
  <si>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</si>
  <si>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</si>
  <si>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</si>
  <si>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</si>
  <si>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</si>
  <si>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</si>
  <si>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</si>
  <si>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</si>
  <si>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</si>
  <si>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</si>
  <si>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</si>
  <si>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</si>
  <si>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</si>
  <si>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</si>
  <si>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</si>
  <si>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</si>
  <si>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</si>
  <si>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</si>
  <si>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</si>
  <si>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</si>
  <si>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</si>
  <si>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</si>
  <si>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</si>
  <si>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</si>
  <si>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</si>
  <si>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</si>
  <si>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</si>
  <si>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</si>
  <si>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Отметки после устройства балластирующего песка (проект), м</t>
  </si>
  <si>
    <t>Отметки после устройства балластирующего песка (факт), м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</si>
  <si>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</si>
  <si>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</si>
  <si>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</si>
  <si>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Проект (Sп)</t>
  </si>
  <si>
    <t>Факт (Sф)</t>
  </si>
  <si>
    <t>Проект (Vп)</t>
  </si>
  <si>
    <t>Факт (Vф)</t>
  </si>
  <si>
    <t>Расстояние, м (b)</t>
  </si>
  <si>
    <t>2в</t>
  </si>
  <si>
    <t>2а</t>
  </si>
  <si>
    <t>3а</t>
  </si>
  <si>
    <t>3б</t>
  </si>
  <si>
    <t>ПК124+63,36-ПК137+34,18</t>
  </si>
  <si>
    <t>Ведомость контрольных измерений балластирующего слоя из щебня до укладки РШР на участках: ПК124+63,36-ПК137+34,18</t>
  </si>
  <si>
    <t>высота слоя щебня до укладки РШР (проект), м</t>
  </si>
  <si>
    <t>высота слоя щебня до укладки РШР (факт), м</t>
  </si>
  <si>
    <t>ширина котлована (проект)</t>
  </si>
  <si>
    <t>ширина котлована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</si>
</sst>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08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8" fontId="10" fillId="4" borderId="1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0" fillId="2" borderId="0" xfId="5" applyFont="1" applyFill="1" applyAlignment="1">
      <alignment horizontal="center" vertical="center" wrapText="1"/>
    </xf>
    <xf numFmtId="2" fontId="19" fillId="2" borderId="1" xfId="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2" borderId="1" xfId="5" applyFont="1" applyFill="1" applyBorder="1" applyAlignment="1">
      <alignment horizontal="center" vertic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41" t="s">
        <v>5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65"/>
    </row>
    <row r="8" spans="1:34" ht="15" customHeight="1" x14ac:dyDescent="0.3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65"/>
    </row>
    <row r="9" spans="1:34" ht="15.6" x14ac:dyDescent="0.3">
      <c r="A9" s="132" t="s">
        <v>101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42" t="s">
        <v>42</v>
      </c>
      <c r="B11" s="137" t="s">
        <v>68</v>
      </c>
      <c r="C11" s="142" t="s">
        <v>56</v>
      </c>
      <c r="D11" s="142"/>
      <c r="E11" s="142"/>
      <c r="F11" s="142" t="s">
        <v>57</v>
      </c>
      <c r="G11" s="142"/>
      <c r="H11" s="142"/>
      <c r="I11" s="142" t="s">
        <v>58</v>
      </c>
      <c r="J11" s="142"/>
      <c r="K11" s="142"/>
      <c r="L11" s="142" t="s">
        <v>59</v>
      </c>
      <c r="M11" s="142"/>
      <c r="N11" s="142"/>
      <c r="O11" s="142" t="s">
        <v>60</v>
      </c>
      <c r="P11" s="142"/>
      <c r="Q11" s="142"/>
      <c r="R11" s="142"/>
      <c r="S11" s="142" t="s">
        <v>61</v>
      </c>
      <c r="T11" s="142"/>
      <c r="U11" s="142"/>
      <c r="V11" s="142"/>
      <c r="W11" s="133" t="s">
        <v>62</v>
      </c>
      <c r="X11" s="134"/>
      <c r="Y11" s="133" t="s">
        <v>63</v>
      </c>
      <c r="Z11" s="134"/>
      <c r="AA11" s="67"/>
    </row>
    <row r="12" spans="1:34" ht="39.75" customHeight="1" x14ac:dyDescent="0.3">
      <c r="A12" s="142"/>
      <c r="B12" s="138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35"/>
      <c r="X12" s="136"/>
      <c r="Y12" s="135"/>
      <c r="Z12" s="136"/>
      <c r="AA12" s="67"/>
    </row>
    <row r="13" spans="1:34" ht="15" customHeight="1" x14ac:dyDescent="0.3">
      <c r="A13" s="142"/>
      <c r="B13" s="138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3" t="s">
        <v>47</v>
      </c>
      <c r="P13" s="143"/>
      <c r="Q13" s="143" t="s">
        <v>48</v>
      </c>
      <c r="R13" s="143"/>
      <c r="S13" s="143" t="s">
        <v>47</v>
      </c>
      <c r="T13" s="143"/>
      <c r="U13" s="143" t="s">
        <v>48</v>
      </c>
      <c r="V13" s="143"/>
      <c r="W13" s="143" t="s">
        <v>47</v>
      </c>
      <c r="X13" s="144" t="s">
        <v>48</v>
      </c>
      <c r="Y13" s="143" t="s">
        <v>47</v>
      </c>
      <c r="Z13" s="144" t="s">
        <v>48</v>
      </c>
      <c r="AA13" s="68"/>
    </row>
    <row r="14" spans="1:34" ht="15" customHeight="1" x14ac:dyDescent="0.3">
      <c r="A14" s="142"/>
      <c r="B14" s="139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43"/>
      <c r="X14" s="145"/>
      <c r="Y14" s="143"/>
      <c r="Z14" s="145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40" t="s">
        <v>69</v>
      </c>
      <c r="B40" s="140"/>
      <c r="C40" s="140"/>
      <c r="D40" s="140"/>
      <c r="F40" s="131"/>
      <c r="G40" s="131"/>
      <c r="H40" s="5"/>
      <c r="I40" s="129"/>
      <c r="J40" s="129"/>
      <c r="K40" s="130"/>
      <c r="L40" s="130"/>
      <c r="M40" s="5"/>
      <c r="N40" s="129" t="s">
        <v>71</v>
      </c>
      <c r="O40" s="129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26"/>
      <c r="G41" s="126"/>
      <c r="H41" s="5"/>
      <c r="I41" s="125" t="s">
        <v>6</v>
      </c>
      <c r="J41" s="125"/>
      <c r="K41" s="125"/>
      <c r="L41" s="125"/>
      <c r="M41" s="5"/>
      <c r="N41" s="125" t="s">
        <v>7</v>
      </c>
      <c r="O41" s="125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27" t="s">
        <v>70</v>
      </c>
      <c r="B43" s="127"/>
      <c r="C43" s="127"/>
      <c r="D43" s="127"/>
      <c r="F43" s="131"/>
      <c r="G43" s="131"/>
      <c r="H43" s="5"/>
      <c r="I43" s="129"/>
      <c r="J43" s="129"/>
      <c r="K43" s="130"/>
      <c r="L43" s="130"/>
      <c r="M43" s="5"/>
      <c r="N43" s="129" t="s">
        <v>85</v>
      </c>
      <c r="O43" s="129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26"/>
      <c r="G44" s="126"/>
      <c r="H44" s="5"/>
      <c r="I44" s="125" t="s">
        <v>6</v>
      </c>
      <c r="J44" s="125"/>
      <c r="K44" s="125"/>
      <c r="L44" s="125"/>
      <c r="M44" s="5"/>
      <c r="N44" s="125" t="s">
        <v>7</v>
      </c>
      <c r="O44" s="125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29"/>
      <c r="J46" s="129"/>
      <c r="K46" s="130"/>
      <c r="L46" s="130"/>
      <c r="M46" s="5"/>
      <c r="N46" s="129" t="s">
        <v>8</v>
      </c>
      <c r="O46" s="129"/>
    </row>
    <row r="47" spans="1:34" ht="16.2" x14ac:dyDescent="0.3">
      <c r="A47" s="29"/>
      <c r="B47" s="29"/>
      <c r="C47" s="29"/>
      <c r="D47" s="4"/>
      <c r="F47" s="126"/>
      <c r="G47" s="126"/>
      <c r="H47" s="5"/>
      <c r="I47" s="125" t="s">
        <v>6</v>
      </c>
      <c r="J47" s="125"/>
      <c r="K47" s="125"/>
      <c r="L47" s="125"/>
      <c r="M47" s="5"/>
      <c r="N47" s="125" t="s">
        <v>7</v>
      </c>
      <c r="O47" s="125"/>
    </row>
    <row r="48" spans="1:34" hidden="1" x14ac:dyDescent="0.3">
      <c r="A48" s="128" t="s">
        <v>100</v>
      </c>
      <c r="B48" s="128"/>
      <c r="C48" s="128"/>
      <c r="D48" s="128"/>
      <c r="E48" s="128"/>
      <c r="F48" s="128"/>
      <c r="G48" s="128"/>
      <c r="H48" s="128"/>
    </row>
    <row r="49" spans="1:15" hidden="1" x14ac:dyDescent="0.3">
      <c r="A49" s="128"/>
      <c r="B49" s="128"/>
      <c r="C49" s="128"/>
      <c r="D49" s="128"/>
      <c r="E49" s="128"/>
      <c r="F49" s="128"/>
      <c r="G49" s="128"/>
      <c r="H49" s="128"/>
    </row>
    <row r="50" spans="1:15" ht="16.2" hidden="1" x14ac:dyDescent="0.35">
      <c r="A50" s="128"/>
      <c r="B50" s="128"/>
      <c r="C50" s="128"/>
      <c r="D50" s="128"/>
      <c r="E50" s="128"/>
      <c r="F50" s="128"/>
      <c r="G50" s="128"/>
      <c r="H50" s="128"/>
      <c r="I50" s="42"/>
      <c r="J50" s="42"/>
      <c r="K50" s="42"/>
      <c r="L50" s="56"/>
      <c r="M50" s="3"/>
      <c r="N50" s="129" t="s">
        <v>73</v>
      </c>
      <c r="O50" s="129"/>
    </row>
    <row r="51" spans="1:15" ht="15.6" hidden="1" x14ac:dyDescent="0.3">
      <c r="I51" s="126" t="s">
        <v>6</v>
      </c>
      <c r="J51" s="126"/>
      <c r="K51" s="126"/>
      <c r="L51" s="126"/>
      <c r="M51" s="55"/>
      <c r="N51" s="125" t="s">
        <v>7</v>
      </c>
      <c r="O51" s="125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782"/>
  <sheetViews>
    <sheetView tabSelected="1" topLeftCell="K193" zoomScale="86" zoomScaleNormal="85" zoomScaleSheetLayoutView="85" workbookViewId="0">
      <selection activeCell="V16" sqref="V16:V222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6" width="12.5546875" style="105" customWidth="1"/>
    <col min="7" max="7" width="13.109375" style="105" customWidth="1"/>
    <col min="8" max="28" width="12.5546875" style="105" customWidth="1"/>
    <col min="29" max="29" width="12.109375" style="105" customWidth="1"/>
    <col min="30" max="38" width="9.109375" style="105" customWidth="1"/>
    <col min="39" max="39" width="13.109375" style="105" customWidth="1"/>
    <col min="40" max="16384" width="9.109375" style="105"/>
  </cols>
  <sheetData>
    <row r="1" spans="1:31" x14ac:dyDescent="0.3">
      <c r="C1" s="105"/>
      <c r="Z1" s="106" t="s">
        <v>74</v>
      </c>
    </row>
    <row r="2" spans="1:31" x14ac:dyDescent="0.3">
      <c r="C2" s="105"/>
      <c r="Z2" s="106" t="s">
        <v>76</v>
      </c>
    </row>
    <row r="3" spans="1:31" x14ac:dyDescent="0.3">
      <c r="C3" s="105"/>
      <c r="Z3" s="106" t="s">
        <v>75</v>
      </c>
    </row>
    <row r="4" spans="1:31" x14ac:dyDescent="0.3">
      <c r="C4" s="105"/>
      <c r="Z4" s="106" t="s">
        <v>77</v>
      </c>
    </row>
    <row r="5" spans="1:31" x14ac:dyDescent="0.3">
      <c r="C5" s="105"/>
    </row>
    <row r="6" spans="1:31" x14ac:dyDescent="0.3">
      <c r="A6" s="161" t="s">
        <v>149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</row>
    <row r="7" spans="1:31" ht="33" customHeight="1" x14ac:dyDescent="0.3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</row>
    <row r="8" spans="1:31" x14ac:dyDescent="0.3">
      <c r="A8" s="168" t="s">
        <v>162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</row>
    <row r="9" spans="1:31" x14ac:dyDescent="0.3">
      <c r="C9" s="105"/>
    </row>
    <row r="10" spans="1:31" ht="15.6" customHeight="1" x14ac:dyDescent="0.3">
      <c r="A10" s="167" t="s">
        <v>42</v>
      </c>
      <c r="B10" s="169" t="s">
        <v>156</v>
      </c>
      <c r="C10" s="155" t="s">
        <v>121</v>
      </c>
      <c r="D10" s="166" t="s">
        <v>122</v>
      </c>
      <c r="E10" s="155" t="s">
        <v>146</v>
      </c>
      <c r="F10" s="167" t="s">
        <v>147</v>
      </c>
      <c r="G10" s="167"/>
      <c r="H10" s="167"/>
      <c r="I10" s="167" t="s">
        <v>148</v>
      </c>
      <c r="J10" s="167"/>
      <c r="K10" s="167"/>
      <c r="L10" s="157" t="s">
        <v>150</v>
      </c>
      <c r="M10" s="158"/>
      <c r="N10" s="159"/>
      <c r="O10" s="142" t="s">
        <v>163</v>
      </c>
      <c r="P10" s="157" t="s">
        <v>151</v>
      </c>
      <c r="Q10" s="158"/>
      <c r="R10" s="159"/>
      <c r="S10" s="170" t="s">
        <v>164</v>
      </c>
      <c r="T10" s="167" t="s">
        <v>132</v>
      </c>
      <c r="U10" s="167"/>
      <c r="V10" s="167"/>
      <c r="W10" s="167"/>
      <c r="X10" s="167"/>
      <c r="Y10" s="119"/>
      <c r="Z10" s="167" t="s">
        <v>62</v>
      </c>
      <c r="AA10" s="167"/>
      <c r="AB10" s="167" t="s">
        <v>63</v>
      </c>
      <c r="AC10" s="167"/>
    </row>
    <row r="11" spans="1:31" x14ac:dyDescent="0.3">
      <c r="A11" s="167"/>
      <c r="B11" s="169"/>
      <c r="C11" s="155"/>
      <c r="D11" s="166"/>
      <c r="E11" s="167"/>
      <c r="F11" s="167"/>
      <c r="G11" s="167"/>
      <c r="H11" s="167"/>
      <c r="I11" s="167"/>
      <c r="J11" s="167"/>
      <c r="K11" s="167"/>
      <c r="L11" s="160"/>
      <c r="M11" s="161"/>
      <c r="N11" s="162"/>
      <c r="O11" s="142"/>
      <c r="P11" s="160"/>
      <c r="Q11" s="161"/>
      <c r="R11" s="162"/>
      <c r="S11" s="171"/>
      <c r="T11" s="167"/>
      <c r="U11" s="167"/>
      <c r="V11" s="167"/>
      <c r="W11" s="167"/>
      <c r="X11" s="167"/>
      <c r="Y11" s="119"/>
      <c r="Z11" s="167"/>
      <c r="AA11" s="167"/>
      <c r="AB11" s="167"/>
      <c r="AC11" s="167"/>
    </row>
    <row r="12" spans="1:31" ht="46.8" x14ac:dyDescent="0.3">
      <c r="A12" s="167"/>
      <c r="B12" s="169"/>
      <c r="C12" s="155"/>
      <c r="D12" s="166"/>
      <c r="E12" s="167"/>
      <c r="F12" s="167"/>
      <c r="G12" s="167"/>
      <c r="H12" s="167"/>
      <c r="I12" s="167"/>
      <c r="J12" s="167"/>
      <c r="K12" s="167"/>
      <c r="L12" s="163"/>
      <c r="M12" s="164"/>
      <c r="N12" s="165"/>
      <c r="O12" s="142"/>
      <c r="P12" s="163"/>
      <c r="Q12" s="164"/>
      <c r="R12" s="165"/>
      <c r="S12" s="172"/>
      <c r="T12" s="156" t="s">
        <v>133</v>
      </c>
      <c r="U12" s="156"/>
      <c r="V12" s="38" t="s">
        <v>165</v>
      </c>
      <c r="W12" s="156" t="s">
        <v>48</v>
      </c>
      <c r="X12" s="156"/>
      <c r="Y12" s="38" t="s">
        <v>166</v>
      </c>
      <c r="Z12" s="156" t="s">
        <v>152</v>
      </c>
      <c r="AA12" s="156" t="s">
        <v>153</v>
      </c>
      <c r="AB12" s="156" t="s">
        <v>154</v>
      </c>
      <c r="AC12" s="156" t="s">
        <v>155</v>
      </c>
    </row>
    <row r="13" spans="1:31" x14ac:dyDescent="0.3">
      <c r="A13" s="167"/>
      <c r="B13" s="169"/>
      <c r="C13" s="155"/>
      <c r="D13" s="166"/>
      <c r="E13" s="167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56"/>
      <c r="AA13" s="156"/>
      <c r="AB13" s="156"/>
      <c r="AC13" s="156"/>
    </row>
    <row r="14" spans="1:31" x14ac:dyDescent="0.3">
      <c r="A14" s="59">
        <v>1</v>
      </c>
      <c r="B14" s="109">
        <v>2</v>
      </c>
      <c r="C14" s="59">
        <v>3</v>
      </c>
      <c r="D14" s="109">
        <v>4</v>
      </c>
      <c r="E14" s="59">
        <v>5</v>
      </c>
      <c r="F14" s="109">
        <v>6</v>
      </c>
      <c r="G14" s="59">
        <v>7</v>
      </c>
      <c r="H14" s="109">
        <v>8</v>
      </c>
      <c r="I14" s="59">
        <v>9</v>
      </c>
      <c r="J14" s="109">
        <v>10</v>
      </c>
      <c r="K14" s="59">
        <v>11</v>
      </c>
      <c r="L14" s="109">
        <v>12</v>
      </c>
      <c r="M14" s="59">
        <v>13</v>
      </c>
      <c r="N14" s="109">
        <v>14</v>
      </c>
      <c r="O14" s="109"/>
      <c r="P14" s="59">
        <v>15</v>
      </c>
      <c r="Q14" s="109">
        <v>16</v>
      </c>
      <c r="R14" s="59">
        <v>17</v>
      </c>
      <c r="S14" s="109"/>
      <c r="T14" s="109">
        <v>18</v>
      </c>
      <c r="U14" s="59">
        <v>19</v>
      </c>
      <c r="V14" s="109"/>
      <c r="W14" s="109">
        <v>20</v>
      </c>
      <c r="X14" s="59">
        <v>21</v>
      </c>
      <c r="Y14" s="109"/>
      <c r="Z14" s="109">
        <v>22</v>
      </c>
      <c r="AA14" s="59">
        <v>23</v>
      </c>
      <c r="AB14" s="109">
        <v>24</v>
      </c>
      <c r="AC14" s="59">
        <v>25</v>
      </c>
    </row>
    <row r="15" spans="1:31" x14ac:dyDescent="0.3">
      <c r="A15" s="152" t="s">
        <v>161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4"/>
    </row>
    <row r="16" spans="1:31" x14ac:dyDescent="0.3">
      <c r="A16" s="113">
        <v>12463.36</v>
      </c>
      <c r="B16" s="115"/>
      <c r="C16" s="146">
        <v>3</v>
      </c>
      <c r="D16" s="149">
        <v>0.60499999999999998</v>
      </c>
      <c r="E16" s="118">
        <v>170.066</v>
      </c>
      <c r="F16" s="111">
        <v>169.56100000000001</v>
      </c>
      <c r="G16" s="111">
        <v>169.56100000000001</v>
      </c>
      <c r="H16" s="111">
        <v>169.56100000000001</v>
      </c>
      <c r="I16" s="111">
        <v>169.6</v>
      </c>
      <c r="J16" s="111">
        <v>169.56</v>
      </c>
      <c r="K16" s="111">
        <v>169.56</v>
      </c>
      <c r="L16" s="111">
        <f t="shared" ref="L16:N16" si="0">F16+0.15</f>
        <v>169.71100000000001</v>
      </c>
      <c r="M16" s="111">
        <f t="shared" si="0"/>
        <v>169.71100000000001</v>
      </c>
      <c r="N16" s="111">
        <f t="shared" si="0"/>
        <v>169.71100000000001</v>
      </c>
      <c r="O16" s="121">
        <f>M16-F16</f>
        <v>0.15000000000000568</v>
      </c>
      <c r="P16" s="111">
        <v>169.73999999999998</v>
      </c>
      <c r="Q16" s="111">
        <v>169.72</v>
      </c>
      <c r="R16" s="111">
        <v>169.72</v>
      </c>
      <c r="S16" s="123">
        <f>((P16-I16)+(Q16-J16)+(R16-K16))/3</f>
        <v>0.15333333333332652</v>
      </c>
      <c r="T16" s="111">
        <v>3.57</v>
      </c>
      <c r="U16" s="111">
        <v>3.57</v>
      </c>
      <c r="V16" s="122">
        <v>6.54</v>
      </c>
      <c r="W16" s="120">
        <v>3.5799999999999996</v>
      </c>
      <c r="X16" s="120">
        <v>3.5799999999999996</v>
      </c>
      <c r="Y16" s="123">
        <f>W16+X16</f>
        <v>7.1599999999999993</v>
      </c>
      <c r="Z16" s="112">
        <f>V16*O16</f>
        <v>0.98100000000003718</v>
      </c>
      <c r="AA16" s="124">
        <f>Y16*S16</f>
        <v>1.0978666666666177</v>
      </c>
      <c r="AB16" s="112"/>
      <c r="AC16" s="112"/>
      <c r="AD16" s="107"/>
      <c r="AE16" s="107"/>
    </row>
    <row r="17" spans="1:39" x14ac:dyDescent="0.3">
      <c r="A17" s="110"/>
      <c r="B17" s="109">
        <f>A18-A16</f>
        <v>16.639999999999418</v>
      </c>
      <c r="C17" s="147"/>
      <c r="D17" s="150"/>
      <c r="E17" s="118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20"/>
      <c r="X17" s="120"/>
      <c r="Y17" s="120"/>
      <c r="Z17" s="112"/>
      <c r="AA17" s="112"/>
      <c r="AB17" s="112">
        <f>(Z16+Z18)/2*B17</f>
        <v>16.508544000000047</v>
      </c>
      <c r="AC17" s="112">
        <f>(AA16+AA18)/2*B17</f>
        <v>18.319530666665965</v>
      </c>
      <c r="AD17" s="107"/>
      <c r="AE17" s="107"/>
      <c r="AM17" s="108" t="e">
        <f>(AL16+#REF!)/2*B17</f>
        <v>#REF!</v>
      </c>
    </row>
    <row r="18" spans="1:39" x14ac:dyDescent="0.3">
      <c r="A18" s="110">
        <v>12480</v>
      </c>
      <c r="B18" s="115"/>
      <c r="C18" s="147"/>
      <c r="D18" s="150"/>
      <c r="E18" s="118">
        <v>169.61099999999999</v>
      </c>
      <c r="F18" s="111">
        <v>169.10599999999999</v>
      </c>
      <c r="G18" s="111">
        <v>169.10599999999999</v>
      </c>
      <c r="H18" s="111">
        <v>169.10599999999999</v>
      </c>
      <c r="I18" s="111">
        <v>169.13</v>
      </c>
      <c r="J18" s="111">
        <v>169.13</v>
      </c>
      <c r="K18" s="111">
        <v>169.09</v>
      </c>
      <c r="L18" s="111">
        <f t="shared" ref="L18" si="1">F18+0.15</f>
        <v>169.256</v>
      </c>
      <c r="M18" s="111">
        <f t="shared" ref="M18" si="2">G18+0.15</f>
        <v>169.256</v>
      </c>
      <c r="N18" s="111">
        <f t="shared" ref="N18" si="3">H18+0.15</f>
        <v>169.256</v>
      </c>
      <c r="O18" s="121">
        <f>M18-F18</f>
        <v>0.15000000000000568</v>
      </c>
      <c r="P18" s="111">
        <v>169.28</v>
      </c>
      <c r="Q18" s="111">
        <v>169.28</v>
      </c>
      <c r="R18" s="111">
        <v>169.24</v>
      </c>
      <c r="S18" s="123">
        <f>((P18-I18)+(Q18-J18)+(R18-K18))/3</f>
        <v>0.15000000000000568</v>
      </c>
      <c r="T18" s="111">
        <v>3.7</v>
      </c>
      <c r="U18" s="111">
        <v>3.7</v>
      </c>
      <c r="V18" s="122">
        <v>6.6879999999999997</v>
      </c>
      <c r="W18" s="120">
        <v>3.68</v>
      </c>
      <c r="X18" s="120">
        <v>3.68</v>
      </c>
      <c r="Y18" s="123">
        <f>W18+X18</f>
        <v>7.36</v>
      </c>
      <c r="Z18" s="112">
        <f>V18*O18</f>
        <v>1.0032000000000381</v>
      </c>
      <c r="AA18" s="124">
        <f>Y18*S18</f>
        <v>1.1040000000000418</v>
      </c>
      <c r="AB18" s="112"/>
      <c r="AC18" s="112"/>
      <c r="AD18" s="107"/>
      <c r="AE18" s="107"/>
      <c r="AM18" s="107"/>
    </row>
    <row r="19" spans="1:39" x14ac:dyDescent="0.3">
      <c r="A19" s="110"/>
      <c r="B19" s="109">
        <f t="shared" ref="B19" si="4">A20-A18</f>
        <v>10</v>
      </c>
      <c r="C19" s="147"/>
      <c r="D19" s="150"/>
      <c r="E19" s="118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20"/>
      <c r="X19" s="120"/>
      <c r="Y19" s="120"/>
      <c r="Z19" s="112"/>
      <c r="AA19" s="112"/>
      <c r="AB19" s="112">
        <f t="shared" ref="AB19" si="5">(Z18+Z20)/2*B19</f>
        <v>10.144500000000384</v>
      </c>
      <c r="AC19" s="112">
        <f t="shared" ref="AC19" si="6">(AA18+AA20)/2*B19</f>
        <v>11.07000000000042</v>
      </c>
      <c r="AD19" s="107"/>
      <c r="AE19" s="107"/>
      <c r="AM19" s="107"/>
    </row>
    <row r="20" spans="1:39" x14ac:dyDescent="0.3">
      <c r="A20" s="110">
        <v>12490</v>
      </c>
      <c r="B20" s="115"/>
      <c r="C20" s="147"/>
      <c r="D20" s="150"/>
      <c r="E20" s="118">
        <v>169.274</v>
      </c>
      <c r="F20" s="111">
        <v>168.76900000000001</v>
      </c>
      <c r="G20" s="111">
        <v>168.76900000000001</v>
      </c>
      <c r="H20" s="111">
        <v>168.76900000000001</v>
      </c>
      <c r="I20" s="111">
        <v>168.82999999999998</v>
      </c>
      <c r="J20" s="111">
        <v>168.81</v>
      </c>
      <c r="K20" s="111">
        <v>168.78</v>
      </c>
      <c r="L20" s="111">
        <f t="shared" ref="L20" si="7">F20+0.15</f>
        <v>168.91900000000001</v>
      </c>
      <c r="M20" s="111">
        <f t="shared" ref="M20" si="8">G20+0.15</f>
        <v>168.91900000000001</v>
      </c>
      <c r="N20" s="111">
        <f t="shared" ref="N20" si="9">H20+0.15</f>
        <v>168.91900000000001</v>
      </c>
      <c r="O20" s="121">
        <f>M20-F20</f>
        <v>0.15000000000000568</v>
      </c>
      <c r="P20" s="111">
        <v>168.98</v>
      </c>
      <c r="Q20" s="111">
        <v>168.96</v>
      </c>
      <c r="R20" s="111">
        <v>168.93</v>
      </c>
      <c r="S20" s="123">
        <f>((P20-I20)+(Q20-J20)+(R20-K20))/3</f>
        <v>0.15000000000000568</v>
      </c>
      <c r="T20" s="111">
        <v>3.7</v>
      </c>
      <c r="U20" s="111">
        <v>3.7</v>
      </c>
      <c r="V20" s="122">
        <v>6.8380000000000001</v>
      </c>
      <c r="W20" s="120">
        <v>3.68</v>
      </c>
      <c r="X20" s="120">
        <v>3.72</v>
      </c>
      <c r="Y20" s="123">
        <f>W20+X20</f>
        <v>7.4</v>
      </c>
      <c r="Z20" s="112">
        <f>V20*O20</f>
        <v>1.0257000000000389</v>
      </c>
      <c r="AA20" s="124">
        <f>Y20*S20</f>
        <v>1.1100000000000421</v>
      </c>
      <c r="AB20" s="112"/>
      <c r="AC20" s="112"/>
      <c r="AD20" s="107"/>
      <c r="AE20" s="107"/>
      <c r="AM20" s="107"/>
    </row>
    <row r="21" spans="1:39" x14ac:dyDescent="0.3">
      <c r="A21" s="110"/>
      <c r="B21" s="109">
        <f t="shared" ref="B21" si="10">A22-A20</f>
        <v>10</v>
      </c>
      <c r="C21" s="147"/>
      <c r="D21" s="150"/>
      <c r="E21" s="118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20"/>
      <c r="X21" s="120"/>
      <c r="Y21" s="120"/>
      <c r="Z21" s="112"/>
      <c r="AA21" s="112"/>
      <c r="AB21" s="112">
        <f t="shared" ref="AB21" si="11">(Z20+Z22)/2*B21</f>
        <v>10.344000000000392</v>
      </c>
      <c r="AC21" s="112">
        <f t="shared" ref="AC21" si="12">(AA20+AA22)/2*B21</f>
        <v>11.07750000000042</v>
      </c>
      <c r="AD21" s="107"/>
      <c r="AE21" s="107"/>
      <c r="AM21" s="107"/>
    </row>
    <row r="22" spans="1:39" x14ac:dyDescent="0.3">
      <c r="A22" s="110">
        <v>12500</v>
      </c>
      <c r="B22" s="115"/>
      <c r="C22" s="147"/>
      <c r="D22" s="150"/>
      <c r="E22" s="118">
        <v>168.93700000000001</v>
      </c>
      <c r="F22" s="111">
        <v>168.43200000000002</v>
      </c>
      <c r="G22" s="111">
        <v>168.43200000000002</v>
      </c>
      <c r="H22" s="111">
        <v>168.43200000000002</v>
      </c>
      <c r="I22" s="111">
        <v>168.48999999999998</v>
      </c>
      <c r="J22" s="111">
        <v>168.46</v>
      </c>
      <c r="K22" s="111">
        <v>168.43</v>
      </c>
      <c r="L22" s="111">
        <f t="shared" ref="L22" si="13">F22+0.15</f>
        <v>168.58200000000002</v>
      </c>
      <c r="M22" s="111">
        <f t="shared" ref="M22" si="14">G22+0.15</f>
        <v>168.58200000000002</v>
      </c>
      <c r="N22" s="111">
        <f t="shared" ref="N22" si="15">H22+0.15</f>
        <v>168.58200000000002</v>
      </c>
      <c r="O22" s="121">
        <f>M22-F22</f>
        <v>0.15000000000000568</v>
      </c>
      <c r="P22" s="111">
        <v>168.64</v>
      </c>
      <c r="Q22" s="111">
        <v>168.61</v>
      </c>
      <c r="R22" s="111">
        <v>168.58</v>
      </c>
      <c r="S22" s="123">
        <f>((P22-I22)+(Q22-J22)+(R22-K22))/3</f>
        <v>0.15000000000000568</v>
      </c>
      <c r="T22" s="111">
        <v>3.7</v>
      </c>
      <c r="U22" s="111">
        <v>3.7</v>
      </c>
      <c r="V22" s="122">
        <v>6.9539999999999997</v>
      </c>
      <c r="W22" s="120">
        <v>3.6900000000000004</v>
      </c>
      <c r="X22" s="120">
        <v>3.68</v>
      </c>
      <c r="Y22" s="123">
        <f>W22+X22</f>
        <v>7.370000000000001</v>
      </c>
      <c r="Z22" s="112">
        <f>V22*O22</f>
        <v>1.0431000000000394</v>
      </c>
      <c r="AA22" s="124">
        <f>Y22*S22</f>
        <v>1.1055000000000421</v>
      </c>
      <c r="AB22" s="112"/>
      <c r="AC22" s="112"/>
      <c r="AD22" s="107"/>
      <c r="AE22" s="107"/>
      <c r="AM22" s="107"/>
    </row>
    <row r="23" spans="1:39" x14ac:dyDescent="0.3">
      <c r="A23" s="110"/>
      <c r="B23" s="109">
        <f t="shared" ref="B23" si="16">A24-A22</f>
        <v>10</v>
      </c>
      <c r="C23" s="147"/>
      <c r="D23" s="150"/>
      <c r="E23" s="118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20"/>
      <c r="X23" s="120"/>
      <c r="Y23" s="120"/>
      <c r="Z23" s="112"/>
      <c r="AA23" s="112"/>
      <c r="AB23" s="112">
        <f t="shared" ref="AB23" si="17">(Z22+Z24)/2*B23</f>
        <v>10.490250000000398</v>
      </c>
      <c r="AC23" s="112">
        <f t="shared" ref="AC23" si="18">(AA22+AA24)/2*B23</f>
        <v>11.107500000000421</v>
      </c>
      <c r="AD23" s="107"/>
      <c r="AE23" s="107"/>
      <c r="AM23" s="107"/>
    </row>
    <row r="24" spans="1:39" x14ac:dyDescent="0.3">
      <c r="A24" s="110">
        <v>12510</v>
      </c>
      <c r="B24" s="115"/>
      <c r="C24" s="147"/>
      <c r="D24" s="150"/>
      <c r="E24" s="118">
        <v>168.6</v>
      </c>
      <c r="F24" s="111">
        <v>168.095</v>
      </c>
      <c r="G24" s="111">
        <v>168.095</v>
      </c>
      <c r="H24" s="111">
        <v>168.095</v>
      </c>
      <c r="I24" s="111">
        <v>168.16</v>
      </c>
      <c r="J24" s="111">
        <v>168.12</v>
      </c>
      <c r="K24" s="111">
        <v>168.09</v>
      </c>
      <c r="L24" s="111">
        <f t="shared" ref="L24" si="19">F24+0.15</f>
        <v>168.245</v>
      </c>
      <c r="M24" s="111">
        <f t="shared" ref="M24" si="20">G24+0.15</f>
        <v>168.245</v>
      </c>
      <c r="N24" s="111">
        <f t="shared" ref="N24" si="21">H24+0.15</f>
        <v>168.245</v>
      </c>
      <c r="O24" s="121">
        <f>M24-F24</f>
        <v>0.15000000000000568</v>
      </c>
      <c r="P24" s="111">
        <v>168.31</v>
      </c>
      <c r="Q24" s="111">
        <v>168.27</v>
      </c>
      <c r="R24" s="111">
        <v>168.24</v>
      </c>
      <c r="S24" s="123">
        <f>((P24-I24)+(Q24-J24)+(R24-K24))/3</f>
        <v>0.15000000000000568</v>
      </c>
      <c r="T24" s="111">
        <v>3.7</v>
      </c>
      <c r="U24" s="111">
        <v>3.7</v>
      </c>
      <c r="V24" s="122">
        <v>7.0330000000000004</v>
      </c>
      <c r="W24" s="120">
        <v>3.72</v>
      </c>
      <c r="X24" s="120">
        <v>3.72</v>
      </c>
      <c r="Y24" s="123">
        <f>W24+X24</f>
        <v>7.44</v>
      </c>
      <c r="Z24" s="112">
        <f>V24*O24</f>
        <v>1.05495000000004</v>
      </c>
      <c r="AA24" s="124">
        <f>Y24*S24</f>
        <v>1.1160000000000423</v>
      </c>
      <c r="AB24" s="112"/>
      <c r="AC24" s="112"/>
      <c r="AD24" s="107"/>
      <c r="AE24" s="107"/>
      <c r="AM24" s="107"/>
    </row>
    <row r="25" spans="1:39" x14ac:dyDescent="0.3">
      <c r="A25" s="110"/>
      <c r="B25" s="109">
        <f t="shared" ref="B25" si="22">A26-A24</f>
        <v>10</v>
      </c>
      <c r="C25" s="147"/>
      <c r="D25" s="150"/>
      <c r="E25" s="118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20"/>
      <c r="X25" s="120"/>
      <c r="Y25" s="120"/>
      <c r="Z25" s="112"/>
      <c r="AA25" s="112"/>
      <c r="AB25" s="112">
        <f t="shared" ref="AB25" si="23">(Z24+Z26)/2*B25</f>
        <v>10.487250000000397</v>
      </c>
      <c r="AC25" s="112">
        <f t="shared" ref="AC25" si="24">(AA24+AA26)/2*B25</f>
        <v>11.152500000000423</v>
      </c>
      <c r="AD25" s="107"/>
      <c r="AE25" s="107"/>
      <c r="AM25" s="107"/>
    </row>
    <row r="26" spans="1:39" x14ac:dyDescent="0.3">
      <c r="A26" s="110">
        <v>12520</v>
      </c>
      <c r="B26" s="115"/>
      <c r="C26" s="147"/>
      <c r="D26" s="150"/>
      <c r="E26" s="118">
        <v>168.25399999999999</v>
      </c>
      <c r="F26" s="111">
        <v>167.749</v>
      </c>
      <c r="G26" s="111">
        <v>167.749</v>
      </c>
      <c r="H26" s="111">
        <v>167.749</v>
      </c>
      <c r="I26" s="111">
        <v>167.82</v>
      </c>
      <c r="J26" s="111">
        <v>167.79</v>
      </c>
      <c r="K26" s="111">
        <v>167.76</v>
      </c>
      <c r="L26" s="111">
        <f t="shared" ref="L26" si="25">F26+0.15</f>
        <v>167.899</v>
      </c>
      <c r="M26" s="111">
        <f t="shared" ref="M26" si="26">G26+0.15</f>
        <v>167.899</v>
      </c>
      <c r="N26" s="111">
        <f t="shared" ref="N26" si="27">H26+0.15</f>
        <v>167.899</v>
      </c>
      <c r="O26" s="121">
        <f>M26-F26</f>
        <v>0.15000000000000568</v>
      </c>
      <c r="P26" s="111">
        <v>167.97</v>
      </c>
      <c r="Q26" s="111">
        <v>167.94</v>
      </c>
      <c r="R26" s="111">
        <v>167.91</v>
      </c>
      <c r="S26" s="123">
        <f>((P26-I26)+(Q26-J26)+(R26-K26))/3</f>
        <v>0.15000000000000568</v>
      </c>
      <c r="T26" s="111">
        <v>3.7</v>
      </c>
      <c r="U26" s="111">
        <v>3.7</v>
      </c>
      <c r="V26" s="122">
        <v>6.95</v>
      </c>
      <c r="W26" s="120">
        <v>3.72</v>
      </c>
      <c r="X26" s="120">
        <v>3.71</v>
      </c>
      <c r="Y26" s="123">
        <f>W26+X26</f>
        <v>7.43</v>
      </c>
      <c r="Z26" s="112">
        <f>V26*O26</f>
        <v>1.0425000000000395</v>
      </c>
      <c r="AA26" s="124">
        <f>Y26*S26</f>
        <v>1.1145000000000422</v>
      </c>
      <c r="AB26" s="112"/>
      <c r="AC26" s="112"/>
      <c r="AD26" s="107"/>
      <c r="AE26" s="107"/>
      <c r="AM26" s="107"/>
    </row>
    <row r="27" spans="1:39" x14ac:dyDescent="0.3">
      <c r="A27" s="110"/>
      <c r="B27" s="109">
        <f t="shared" ref="B27" si="28">A28-A26</f>
        <v>10</v>
      </c>
      <c r="C27" s="147"/>
      <c r="D27" s="150"/>
      <c r="E27" s="118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20"/>
      <c r="X27" s="120"/>
      <c r="Y27" s="120"/>
      <c r="Z27" s="112"/>
      <c r="AA27" s="112"/>
      <c r="AB27" s="112">
        <f t="shared" ref="AB27" si="29">(Z26+Z28)/2*B27</f>
        <v>10.465500000000397</v>
      </c>
      <c r="AC27" s="112">
        <f t="shared" ref="AC27" si="30">(AA26+AA28)/2*B27</f>
        <v>11.122500000000421</v>
      </c>
      <c r="AD27" s="107"/>
      <c r="AE27" s="107"/>
      <c r="AM27" s="107"/>
    </row>
    <row r="28" spans="1:39" x14ac:dyDescent="0.3">
      <c r="A28" s="110">
        <v>12530</v>
      </c>
      <c r="B28" s="115"/>
      <c r="C28" s="147"/>
      <c r="D28" s="150"/>
      <c r="E28" s="118">
        <v>167.90700000000001</v>
      </c>
      <c r="F28" s="111">
        <v>167.40200000000002</v>
      </c>
      <c r="G28" s="111">
        <v>167.40200000000002</v>
      </c>
      <c r="H28" s="111">
        <v>167.40200000000002</v>
      </c>
      <c r="I28" s="111">
        <v>167.46</v>
      </c>
      <c r="J28" s="111">
        <v>167.43</v>
      </c>
      <c r="K28" s="111">
        <v>167.38</v>
      </c>
      <c r="L28" s="111">
        <f t="shared" ref="L28" si="31">F28+0.15</f>
        <v>167.55200000000002</v>
      </c>
      <c r="M28" s="111">
        <f t="shared" ref="M28" si="32">G28+0.15</f>
        <v>167.55200000000002</v>
      </c>
      <c r="N28" s="111">
        <f t="shared" ref="N28" si="33">H28+0.15</f>
        <v>167.55200000000002</v>
      </c>
      <c r="O28" s="121">
        <f>M28-F28</f>
        <v>0.15000000000000568</v>
      </c>
      <c r="P28" s="111">
        <v>167.61</v>
      </c>
      <c r="Q28" s="111">
        <v>167.58</v>
      </c>
      <c r="R28" s="111">
        <v>167.53</v>
      </c>
      <c r="S28" s="123">
        <f>((P28-I28)+(Q28-J28)+(R28-K28))/3</f>
        <v>0.15000000000000568</v>
      </c>
      <c r="T28" s="111">
        <v>3.7</v>
      </c>
      <c r="U28" s="111">
        <v>3.7</v>
      </c>
      <c r="V28" s="122">
        <v>7.0039999999999996</v>
      </c>
      <c r="W28" s="120">
        <v>3.72</v>
      </c>
      <c r="X28" s="120">
        <v>3.68</v>
      </c>
      <c r="Y28" s="123">
        <f>W28+X28</f>
        <v>7.4</v>
      </c>
      <c r="Z28" s="112">
        <f>V28*O28</f>
        <v>1.0506000000000397</v>
      </c>
      <c r="AA28" s="124">
        <f>Y28*S28</f>
        <v>1.1100000000000421</v>
      </c>
      <c r="AB28" s="112"/>
      <c r="AC28" s="112"/>
      <c r="AD28" s="107"/>
      <c r="AE28" s="107"/>
      <c r="AM28" s="107"/>
    </row>
    <row r="29" spans="1:39" x14ac:dyDescent="0.3">
      <c r="A29" s="110"/>
      <c r="B29" s="109">
        <f t="shared" ref="B29" si="34">A30-A28</f>
        <v>10</v>
      </c>
      <c r="C29" s="147"/>
      <c r="D29" s="150"/>
      <c r="E29" s="118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20"/>
      <c r="X29" s="120"/>
      <c r="Y29" s="120"/>
      <c r="Z29" s="112"/>
      <c r="AA29" s="112"/>
      <c r="AB29" s="112">
        <f t="shared" ref="AB29" si="35">(Z28+Z30)/2*B29</f>
        <v>10.533750000000399</v>
      </c>
      <c r="AC29" s="112">
        <f t="shared" ref="AC29" si="36">(AA28+AA30)/2*B29</f>
        <v>11.115000000000421</v>
      </c>
      <c r="AD29" s="107"/>
      <c r="AE29" s="107"/>
      <c r="AM29" s="107"/>
    </row>
    <row r="30" spans="1:39" x14ac:dyDescent="0.3">
      <c r="A30" s="114">
        <v>12540</v>
      </c>
      <c r="B30" s="115"/>
      <c r="C30" s="147"/>
      <c r="D30" s="150"/>
      <c r="E30" s="118">
        <v>167.56</v>
      </c>
      <c r="F30" s="111">
        <v>167.05500000000001</v>
      </c>
      <c r="G30" s="111">
        <v>167.05500000000001</v>
      </c>
      <c r="H30" s="111">
        <v>167.05500000000001</v>
      </c>
      <c r="I30" s="111">
        <v>167.12</v>
      </c>
      <c r="J30" s="111">
        <v>167.09</v>
      </c>
      <c r="K30" s="111">
        <v>167.07</v>
      </c>
      <c r="L30" s="111">
        <f t="shared" ref="L30" si="37">F30+0.15</f>
        <v>167.20500000000001</v>
      </c>
      <c r="M30" s="111">
        <f t="shared" ref="M30" si="38">G30+0.15</f>
        <v>167.20500000000001</v>
      </c>
      <c r="N30" s="111">
        <f t="shared" ref="N30" si="39">H30+0.15</f>
        <v>167.20500000000001</v>
      </c>
      <c r="O30" s="121">
        <f>M30-F30</f>
        <v>0.15000000000000568</v>
      </c>
      <c r="P30" s="111">
        <v>167.27</v>
      </c>
      <c r="Q30" s="111">
        <v>167.24</v>
      </c>
      <c r="R30" s="111">
        <v>167.22</v>
      </c>
      <c r="S30" s="123">
        <f>((P30-I30)+(Q30-J30)+(R30-K30))/3</f>
        <v>0.15000000000000568</v>
      </c>
      <c r="T30" s="111">
        <v>3.7</v>
      </c>
      <c r="U30" s="111">
        <v>3.7</v>
      </c>
      <c r="V30" s="122">
        <v>7.0410000000000004</v>
      </c>
      <c r="W30" s="120">
        <v>3.71</v>
      </c>
      <c r="X30" s="120">
        <v>3.71</v>
      </c>
      <c r="Y30" s="123">
        <f>W30+X30</f>
        <v>7.42</v>
      </c>
      <c r="Z30" s="112">
        <f>V30*O30</f>
        <v>1.0561500000000401</v>
      </c>
      <c r="AA30" s="124">
        <f>Y30*S30</f>
        <v>1.1130000000000422</v>
      </c>
      <c r="AB30" s="112"/>
      <c r="AC30" s="112"/>
      <c r="AD30" s="107"/>
      <c r="AE30" s="107"/>
      <c r="AM30" s="107"/>
    </row>
    <row r="31" spans="1:39" x14ac:dyDescent="0.3">
      <c r="A31" s="110"/>
      <c r="B31" s="109">
        <f t="shared" ref="B31" si="40">A32-A30</f>
        <v>10</v>
      </c>
      <c r="C31" s="147"/>
      <c r="D31" s="150"/>
      <c r="E31" s="118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20"/>
      <c r="X31" s="120"/>
      <c r="Y31" s="120"/>
      <c r="Z31" s="112"/>
      <c r="AA31" s="112"/>
      <c r="AB31" s="112">
        <f t="shared" ref="AB31" si="41">(Z30+Z32)/2*B31</f>
        <v>10.576500000000401</v>
      </c>
      <c r="AC31" s="112">
        <f t="shared" ref="AC31" si="42">(AA30+AA32)/2*B31</f>
        <v>11.137500000000422</v>
      </c>
      <c r="AD31" s="107"/>
      <c r="AE31" s="107"/>
      <c r="AM31" s="107"/>
    </row>
    <row r="32" spans="1:39" x14ac:dyDescent="0.3">
      <c r="A32" s="114">
        <v>12550</v>
      </c>
      <c r="B32" s="115"/>
      <c r="C32" s="147"/>
      <c r="D32" s="150"/>
      <c r="E32" s="118">
        <v>167.21299999999999</v>
      </c>
      <c r="F32" s="111">
        <v>166.708</v>
      </c>
      <c r="G32" s="111">
        <v>166.708</v>
      </c>
      <c r="H32" s="111">
        <v>166.708</v>
      </c>
      <c r="I32" s="111">
        <v>166.79</v>
      </c>
      <c r="J32" s="111">
        <v>166.76</v>
      </c>
      <c r="K32" s="111">
        <v>166.73999999999998</v>
      </c>
      <c r="L32" s="111">
        <f t="shared" ref="L32" si="43">F32+0.15</f>
        <v>166.858</v>
      </c>
      <c r="M32" s="111">
        <f t="shared" ref="M32" si="44">G32+0.15</f>
        <v>166.858</v>
      </c>
      <c r="N32" s="111">
        <f t="shared" ref="N32" si="45">H32+0.15</f>
        <v>166.858</v>
      </c>
      <c r="O32" s="121">
        <f>M32-F32</f>
        <v>0.15000000000000568</v>
      </c>
      <c r="P32" s="111">
        <v>166.94</v>
      </c>
      <c r="Q32" s="111">
        <v>166.91</v>
      </c>
      <c r="R32" s="111">
        <v>166.89</v>
      </c>
      <c r="S32" s="123">
        <f>((P32-I32)+(Q32-J32)+(R32-K32))/3</f>
        <v>0.15000000000000568</v>
      </c>
      <c r="T32" s="111">
        <v>3.7</v>
      </c>
      <c r="U32" s="111">
        <v>3.7</v>
      </c>
      <c r="V32" s="122">
        <v>7.0609999999999999</v>
      </c>
      <c r="W32" s="120">
        <v>3.71</v>
      </c>
      <c r="X32" s="120">
        <v>3.72</v>
      </c>
      <c r="Y32" s="123">
        <f>W32+X32</f>
        <v>7.43</v>
      </c>
      <c r="Z32" s="112">
        <f>V32*O32</f>
        <v>1.0591500000000402</v>
      </c>
      <c r="AA32" s="124">
        <f>Y32*S32</f>
        <v>1.1145000000000422</v>
      </c>
      <c r="AB32" s="112"/>
      <c r="AC32" s="112"/>
      <c r="AD32" s="107"/>
      <c r="AE32" s="107"/>
      <c r="AM32" s="107"/>
    </row>
    <row r="33" spans="1:39" x14ac:dyDescent="0.3">
      <c r="A33" s="110"/>
      <c r="B33" s="109">
        <f t="shared" ref="B33" si="46">A34-A32</f>
        <v>10</v>
      </c>
      <c r="C33" s="147"/>
      <c r="D33" s="150"/>
      <c r="E33" s="118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20"/>
      <c r="X33" s="120"/>
      <c r="Y33" s="120"/>
      <c r="Z33" s="112"/>
      <c r="AA33" s="112"/>
      <c r="AB33" s="112">
        <f t="shared" ref="AB33" si="47">(Z32+Z34)/2*B33</f>
        <v>10.590000000000401</v>
      </c>
      <c r="AC33" s="112">
        <f t="shared" ref="AC33" si="48">(AA32+AA34)/2*B33</f>
        <v>11.137500000000422</v>
      </c>
      <c r="AD33" s="107"/>
      <c r="AE33" s="107"/>
      <c r="AM33" s="107"/>
    </row>
    <row r="34" spans="1:39" x14ac:dyDescent="0.3">
      <c r="A34" s="114">
        <v>12560</v>
      </c>
      <c r="B34" s="115"/>
      <c r="C34" s="147"/>
      <c r="D34" s="150"/>
      <c r="E34" s="118">
        <v>166.88200000000001</v>
      </c>
      <c r="F34" s="111">
        <v>166.37700000000001</v>
      </c>
      <c r="G34" s="111">
        <v>166.37700000000001</v>
      </c>
      <c r="H34" s="111">
        <v>166.37700000000001</v>
      </c>
      <c r="I34" s="111">
        <v>166.42</v>
      </c>
      <c r="J34" s="111">
        <v>166.39</v>
      </c>
      <c r="K34" s="111">
        <v>166.37</v>
      </c>
      <c r="L34" s="111">
        <f t="shared" ref="L34" si="49">F34+0.15</f>
        <v>166.52700000000002</v>
      </c>
      <c r="M34" s="111">
        <f t="shared" ref="M34" si="50">G34+0.15</f>
        <v>166.52700000000002</v>
      </c>
      <c r="N34" s="111">
        <f t="shared" ref="N34" si="51">H34+0.15</f>
        <v>166.52700000000002</v>
      </c>
      <c r="O34" s="121">
        <f>M34-F34</f>
        <v>0.15000000000000568</v>
      </c>
      <c r="P34" s="111">
        <v>166.57</v>
      </c>
      <c r="Q34" s="111">
        <v>166.54</v>
      </c>
      <c r="R34" s="111">
        <v>166.52</v>
      </c>
      <c r="S34" s="123">
        <f>((P34-I34)+(Q34-J34)+(R34-K34))/3</f>
        <v>0.15000000000000568</v>
      </c>
      <c r="T34" s="111">
        <v>3.7</v>
      </c>
      <c r="U34" s="111">
        <v>3.7</v>
      </c>
      <c r="V34" s="122">
        <v>7.0590000000000002</v>
      </c>
      <c r="W34" s="120">
        <v>3.72</v>
      </c>
      <c r="X34" s="120">
        <v>3.7</v>
      </c>
      <c r="Y34" s="123">
        <f>W34+X34</f>
        <v>7.42</v>
      </c>
      <c r="Z34" s="112">
        <f>V34*O34</f>
        <v>1.0588500000000403</v>
      </c>
      <c r="AA34" s="124">
        <f>Y34*S34</f>
        <v>1.1130000000000422</v>
      </c>
      <c r="AB34" s="112"/>
      <c r="AC34" s="112"/>
      <c r="AD34" s="107"/>
      <c r="AE34" s="107"/>
      <c r="AM34" s="107"/>
    </row>
    <row r="35" spans="1:39" x14ac:dyDescent="0.3">
      <c r="A35" s="110"/>
      <c r="B35" s="109">
        <f t="shared" ref="B35" si="52">A36-A34</f>
        <v>10</v>
      </c>
      <c r="C35" s="147"/>
      <c r="D35" s="150"/>
      <c r="E35" s="118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20"/>
      <c r="X35" s="120"/>
      <c r="Y35" s="120"/>
      <c r="Z35" s="112"/>
      <c r="AA35" s="112"/>
      <c r="AB35" s="112">
        <f t="shared" ref="AB35" si="53">(Z34+Z36)/2*B35</f>
        <v>10.572000000000401</v>
      </c>
      <c r="AC35" s="112">
        <f t="shared" ref="AC35" si="54">(AA34+AA36)/2*B35</f>
        <v>11.100000000000421</v>
      </c>
      <c r="AD35" s="107"/>
      <c r="AE35" s="107"/>
      <c r="AM35" s="107"/>
    </row>
    <row r="36" spans="1:39" x14ac:dyDescent="0.3">
      <c r="A36" s="114">
        <v>12570</v>
      </c>
      <c r="B36" s="115"/>
      <c r="C36" s="147"/>
      <c r="D36" s="150"/>
      <c r="E36" s="118">
        <v>166.56899999999999</v>
      </c>
      <c r="F36" s="111">
        <v>166.06399999999999</v>
      </c>
      <c r="G36" s="111">
        <v>166.06399999999999</v>
      </c>
      <c r="H36" s="111">
        <v>166.06399999999999</v>
      </c>
      <c r="I36" s="111">
        <v>166.09</v>
      </c>
      <c r="J36" s="111">
        <v>166.07</v>
      </c>
      <c r="K36" s="111">
        <v>166.04999999999998</v>
      </c>
      <c r="L36" s="111">
        <f t="shared" ref="L36" si="55">F36+0.15</f>
        <v>166.214</v>
      </c>
      <c r="M36" s="111">
        <f t="shared" ref="M36" si="56">G36+0.15</f>
        <v>166.214</v>
      </c>
      <c r="N36" s="111">
        <f t="shared" ref="N36" si="57">H36+0.15</f>
        <v>166.214</v>
      </c>
      <c r="O36" s="121">
        <f>M36-F36</f>
        <v>0.15000000000000568</v>
      </c>
      <c r="P36" s="111">
        <v>166.24</v>
      </c>
      <c r="Q36" s="111">
        <v>166.22</v>
      </c>
      <c r="R36" s="111">
        <v>166.2</v>
      </c>
      <c r="S36" s="123">
        <f>((P36-I36)+(Q36-J36)+(R36-K36))/3</f>
        <v>0.15000000000000568</v>
      </c>
      <c r="T36" s="111">
        <v>3.7</v>
      </c>
      <c r="U36" s="111">
        <v>3.7</v>
      </c>
      <c r="V36" s="122">
        <v>7.0369999999999999</v>
      </c>
      <c r="W36" s="120">
        <v>3.7</v>
      </c>
      <c r="X36" s="120">
        <v>3.68</v>
      </c>
      <c r="Y36" s="123">
        <f>W36+X36</f>
        <v>7.3800000000000008</v>
      </c>
      <c r="Z36" s="112">
        <f>V36*O36</f>
        <v>1.05555000000004</v>
      </c>
      <c r="AA36" s="124">
        <f>Y36*S36</f>
        <v>1.1070000000000422</v>
      </c>
      <c r="AB36" s="112"/>
      <c r="AC36" s="112"/>
      <c r="AD36" s="107"/>
      <c r="AE36" s="107"/>
      <c r="AM36" s="107"/>
    </row>
    <row r="37" spans="1:39" x14ac:dyDescent="0.3">
      <c r="A37" s="110"/>
      <c r="B37" s="109">
        <f t="shared" ref="B37" si="58">A38-A36</f>
        <v>10</v>
      </c>
      <c r="C37" s="147"/>
      <c r="D37" s="150"/>
      <c r="E37" s="118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20"/>
      <c r="X37" s="120"/>
      <c r="Y37" s="120"/>
      <c r="Z37" s="112"/>
      <c r="AA37" s="112"/>
      <c r="AB37" s="112">
        <f t="shared" ref="AB37" si="59">(Z36+Z38)/2*B37</f>
        <v>10.524750000000399</v>
      </c>
      <c r="AC37" s="112">
        <f t="shared" ref="AC37" si="60">(AA36+AA38)/2*B37</f>
        <v>11.08500000000042</v>
      </c>
      <c r="AD37" s="107"/>
      <c r="AE37" s="107"/>
      <c r="AM37" s="107"/>
    </row>
    <row r="38" spans="1:39" x14ac:dyDescent="0.3">
      <c r="A38" s="114">
        <v>12580</v>
      </c>
      <c r="B38" s="115"/>
      <c r="C38" s="147"/>
      <c r="D38" s="150"/>
      <c r="E38" s="118">
        <v>166.256</v>
      </c>
      <c r="F38" s="111">
        <v>165.751</v>
      </c>
      <c r="G38" s="111">
        <v>165.751</v>
      </c>
      <c r="H38" s="111">
        <v>165.751</v>
      </c>
      <c r="I38" s="111">
        <v>165.79999999999998</v>
      </c>
      <c r="J38" s="111">
        <v>165.78</v>
      </c>
      <c r="K38" s="111">
        <v>165.76</v>
      </c>
      <c r="L38" s="111">
        <f t="shared" ref="L38" si="61">F38+0.15</f>
        <v>165.90100000000001</v>
      </c>
      <c r="M38" s="111">
        <f t="shared" ref="M38" si="62">G38+0.15</f>
        <v>165.90100000000001</v>
      </c>
      <c r="N38" s="111">
        <f t="shared" ref="N38" si="63">H38+0.15</f>
        <v>165.90100000000001</v>
      </c>
      <c r="O38" s="121">
        <f>M38-F38</f>
        <v>0.15000000000000568</v>
      </c>
      <c r="P38" s="111">
        <v>165.95</v>
      </c>
      <c r="Q38" s="111">
        <v>165.93</v>
      </c>
      <c r="R38" s="111">
        <v>165.91</v>
      </c>
      <c r="S38" s="123">
        <f>((P38-I38)+(Q38-J38)+(R38-K38))/3</f>
        <v>0.15000000000000568</v>
      </c>
      <c r="T38" s="111">
        <v>3.7</v>
      </c>
      <c r="U38" s="111">
        <v>3.7</v>
      </c>
      <c r="V38" s="122">
        <v>6.9960000000000004</v>
      </c>
      <c r="W38" s="120">
        <v>3.7</v>
      </c>
      <c r="X38" s="120">
        <v>3.7</v>
      </c>
      <c r="Y38" s="123">
        <f>W38+X38</f>
        <v>7.4</v>
      </c>
      <c r="Z38" s="112">
        <f>V38*O38</f>
        <v>1.0494000000000399</v>
      </c>
      <c r="AA38" s="124">
        <f>Y38*S38</f>
        <v>1.1100000000000421</v>
      </c>
      <c r="AB38" s="112"/>
      <c r="AC38" s="112"/>
      <c r="AD38" s="107"/>
      <c r="AE38" s="107"/>
      <c r="AM38" s="107"/>
    </row>
    <row r="39" spans="1:39" x14ac:dyDescent="0.3">
      <c r="A39" s="110"/>
      <c r="B39" s="109">
        <f t="shared" ref="B39" si="64">A40-A38</f>
        <v>20</v>
      </c>
      <c r="C39" s="147"/>
      <c r="D39" s="150"/>
      <c r="E39" s="118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20"/>
      <c r="X39" s="120"/>
      <c r="Y39" s="120"/>
      <c r="Z39" s="112"/>
      <c r="AA39" s="112"/>
      <c r="AB39" s="112">
        <f t="shared" ref="AB39" si="65">(Z38+Z40)/2*B39</f>
        <v>20.823000000000789</v>
      </c>
      <c r="AC39" s="112">
        <f t="shared" ref="AC39" si="66">(AA38+AA40)/2*B39</f>
        <v>22.185000000000841</v>
      </c>
      <c r="AD39" s="107"/>
      <c r="AE39" s="107"/>
      <c r="AM39" s="107"/>
    </row>
    <row r="40" spans="1:39" x14ac:dyDescent="0.3">
      <c r="A40" s="114">
        <v>12600</v>
      </c>
      <c r="B40" s="115"/>
      <c r="C40" s="147"/>
      <c r="D40" s="150"/>
      <c r="E40" s="118">
        <v>165.63</v>
      </c>
      <c r="F40" s="111">
        <v>165.125</v>
      </c>
      <c r="G40" s="111">
        <v>165.125</v>
      </c>
      <c r="H40" s="111">
        <v>165.125</v>
      </c>
      <c r="I40" s="111">
        <v>165.15</v>
      </c>
      <c r="J40" s="111">
        <v>165.15</v>
      </c>
      <c r="K40" s="111">
        <v>165.15</v>
      </c>
      <c r="L40" s="111">
        <f t="shared" ref="L40" si="67">F40+0.15</f>
        <v>165.27500000000001</v>
      </c>
      <c r="M40" s="111">
        <f t="shared" ref="M40" si="68">G40+0.15</f>
        <v>165.27500000000001</v>
      </c>
      <c r="N40" s="111">
        <f t="shared" ref="N40" si="69">H40+0.15</f>
        <v>165.27500000000001</v>
      </c>
      <c r="O40" s="121">
        <f>M40-F40</f>
        <v>0.15000000000000568</v>
      </c>
      <c r="P40" s="111">
        <v>165.3</v>
      </c>
      <c r="Q40" s="111">
        <v>165.3</v>
      </c>
      <c r="R40" s="111">
        <v>165.3</v>
      </c>
      <c r="S40" s="123">
        <f>((P40-I40)+(Q40-J40)+(R40-K40))/3</f>
        <v>0.15000000000000568</v>
      </c>
      <c r="T40" s="111">
        <v>3.7</v>
      </c>
      <c r="U40" s="111">
        <v>3.7</v>
      </c>
      <c r="V40" s="122">
        <v>6.8860000000000001</v>
      </c>
      <c r="W40" s="120">
        <v>3.71</v>
      </c>
      <c r="X40" s="120">
        <v>3.68</v>
      </c>
      <c r="Y40" s="123">
        <f>W40+X40</f>
        <v>7.3900000000000006</v>
      </c>
      <c r="Z40" s="112">
        <f>V40*O40</f>
        <v>1.0329000000000392</v>
      </c>
      <c r="AA40" s="124">
        <f>Y40*S40</f>
        <v>1.108500000000042</v>
      </c>
      <c r="AB40" s="112"/>
      <c r="AC40" s="112"/>
      <c r="AD40" s="107"/>
      <c r="AE40" s="107"/>
      <c r="AM40" s="107"/>
    </row>
    <row r="41" spans="1:39" x14ac:dyDescent="0.3">
      <c r="A41" s="110"/>
      <c r="B41" s="109">
        <f t="shared" ref="B41" si="70">A42-A40</f>
        <v>10</v>
      </c>
      <c r="C41" s="147"/>
      <c r="D41" s="150"/>
      <c r="E41" s="118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20"/>
      <c r="X41" s="120"/>
      <c r="Y41" s="120"/>
      <c r="Z41" s="112"/>
      <c r="AA41" s="112"/>
      <c r="AB41" s="112">
        <f t="shared" ref="AB41" si="71">(Z40+Z42)/2*B41</f>
        <v>10.246500000000388</v>
      </c>
      <c r="AC41" s="112">
        <f t="shared" ref="AC41" si="72">(AA40+AA42)/2*B41</f>
        <v>11.09250000000042</v>
      </c>
      <c r="AD41" s="107"/>
      <c r="AE41" s="107"/>
      <c r="AM41" s="107"/>
    </row>
    <row r="42" spans="1:39" x14ac:dyDescent="0.3">
      <c r="A42" s="114">
        <v>12610</v>
      </c>
      <c r="B42" s="115"/>
      <c r="C42" s="147"/>
      <c r="D42" s="150"/>
      <c r="E42" s="118">
        <v>165.36500000000001</v>
      </c>
      <c r="F42" s="111">
        <v>164.86</v>
      </c>
      <c r="G42" s="111">
        <v>164.86</v>
      </c>
      <c r="H42" s="111">
        <v>164.86</v>
      </c>
      <c r="I42" s="111">
        <v>164.89</v>
      </c>
      <c r="J42" s="111">
        <v>164.87</v>
      </c>
      <c r="K42" s="111">
        <v>164.87</v>
      </c>
      <c r="L42" s="111">
        <f t="shared" ref="L42" si="73">F42+0.15</f>
        <v>165.01000000000002</v>
      </c>
      <c r="M42" s="111">
        <f t="shared" ref="M42" si="74">G42+0.15</f>
        <v>165.01000000000002</v>
      </c>
      <c r="N42" s="111">
        <f t="shared" ref="N42" si="75">H42+0.15</f>
        <v>165.01000000000002</v>
      </c>
      <c r="O42" s="121">
        <f>M42-F42</f>
        <v>0.15000000000000568</v>
      </c>
      <c r="P42" s="111">
        <v>165.04</v>
      </c>
      <c r="Q42" s="111">
        <v>165.02</v>
      </c>
      <c r="R42" s="111">
        <v>165.02</v>
      </c>
      <c r="S42" s="123">
        <f>((P42-I42)+(Q42-J42)+(R42-K42))/3</f>
        <v>0.15000000000000568</v>
      </c>
      <c r="T42" s="111">
        <v>3.7</v>
      </c>
      <c r="U42" s="111">
        <v>3.7</v>
      </c>
      <c r="V42" s="122">
        <v>6.7759999999999998</v>
      </c>
      <c r="W42" s="120">
        <v>3.6900000000000004</v>
      </c>
      <c r="X42" s="120">
        <v>3.71</v>
      </c>
      <c r="Y42" s="123">
        <f>W42+X42</f>
        <v>7.4</v>
      </c>
      <c r="Z42" s="112">
        <f>V42*O42</f>
        <v>1.0164000000000384</v>
      </c>
      <c r="AA42" s="124">
        <f>Y42*S42</f>
        <v>1.1100000000000421</v>
      </c>
      <c r="AB42" s="112"/>
      <c r="AC42" s="112"/>
      <c r="AD42" s="107"/>
      <c r="AE42" s="107"/>
      <c r="AM42" s="107"/>
    </row>
    <row r="43" spans="1:39" x14ac:dyDescent="0.3">
      <c r="A43" s="110"/>
      <c r="B43" s="109">
        <f t="shared" ref="B43" si="76">A44-A42</f>
        <v>10</v>
      </c>
      <c r="C43" s="147"/>
      <c r="D43" s="150"/>
      <c r="E43" s="118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20"/>
      <c r="X43" s="120"/>
      <c r="Y43" s="120"/>
      <c r="Z43" s="112"/>
      <c r="AA43" s="112"/>
      <c r="AB43" s="112">
        <f t="shared" ref="AB43" si="77">(Z42+Z44)/2*B43</f>
        <v>10.106250000000383</v>
      </c>
      <c r="AC43" s="112">
        <f t="shared" ref="AC43" si="78">(AA42+AA44)/2*B43</f>
        <v>11.107500000000421</v>
      </c>
      <c r="AD43" s="107"/>
      <c r="AE43" s="107"/>
      <c r="AM43" s="107"/>
    </row>
    <row r="44" spans="1:39" x14ac:dyDescent="0.3">
      <c r="A44" s="114">
        <v>12620</v>
      </c>
      <c r="B44" s="115"/>
      <c r="C44" s="147"/>
      <c r="D44" s="150"/>
      <c r="E44" s="118">
        <v>165.102</v>
      </c>
      <c r="F44" s="111">
        <v>164.59700000000001</v>
      </c>
      <c r="G44" s="111">
        <v>164.59700000000001</v>
      </c>
      <c r="H44" s="111">
        <v>164.59700000000001</v>
      </c>
      <c r="I44" s="111">
        <v>164.65</v>
      </c>
      <c r="J44" s="111">
        <v>164.63</v>
      </c>
      <c r="K44" s="111">
        <v>164.60999999999999</v>
      </c>
      <c r="L44" s="111">
        <f t="shared" ref="L44" si="79">F44+0.15</f>
        <v>164.74700000000001</v>
      </c>
      <c r="M44" s="111">
        <f t="shared" ref="M44" si="80">G44+0.15</f>
        <v>164.74700000000001</v>
      </c>
      <c r="N44" s="111">
        <f t="shared" ref="N44" si="81">H44+0.15</f>
        <v>164.74700000000001</v>
      </c>
      <c r="O44" s="121">
        <f>M44-F44</f>
        <v>0.15000000000000568</v>
      </c>
      <c r="P44" s="111">
        <v>164.8</v>
      </c>
      <c r="Q44" s="111">
        <v>164.78</v>
      </c>
      <c r="R44" s="111">
        <v>164.76</v>
      </c>
      <c r="S44" s="123">
        <f>((P44-I44)+(Q44-J44)+(R44-K44))/3</f>
        <v>0.15000000000000568</v>
      </c>
      <c r="T44" s="111">
        <v>3.7</v>
      </c>
      <c r="U44" s="111">
        <v>3.7</v>
      </c>
      <c r="V44" s="122">
        <v>6.6989999999999998</v>
      </c>
      <c r="W44" s="120">
        <v>3.71</v>
      </c>
      <c r="X44" s="120">
        <v>3.7</v>
      </c>
      <c r="Y44" s="123">
        <f>W44+X44</f>
        <v>7.41</v>
      </c>
      <c r="Z44" s="112">
        <f>V44*O44</f>
        <v>1.004850000000038</v>
      </c>
      <c r="AA44" s="124">
        <f>Y44*S44</f>
        <v>1.1115000000000421</v>
      </c>
      <c r="AB44" s="112"/>
      <c r="AC44" s="112"/>
      <c r="AD44" s="107"/>
      <c r="AE44" s="107"/>
      <c r="AM44" s="107"/>
    </row>
    <row r="45" spans="1:39" x14ac:dyDescent="0.3">
      <c r="A45" s="110"/>
      <c r="B45" s="109">
        <f t="shared" ref="B45" si="82">A46-A44</f>
        <v>20</v>
      </c>
      <c r="C45" s="147"/>
      <c r="D45" s="150"/>
      <c r="E45" s="118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20"/>
      <c r="X45" s="120"/>
      <c r="Y45" s="120"/>
      <c r="Z45" s="112"/>
      <c r="AA45" s="112"/>
      <c r="AB45" s="112">
        <f t="shared" ref="AB45" si="83">(Z44+Z46)/2*B45</f>
        <v>19.962000000000756</v>
      </c>
      <c r="AC45" s="112">
        <f t="shared" ref="AC45" si="84">(AA44+AA46)/2*B45</f>
        <v>22.215000000000842</v>
      </c>
      <c r="AD45" s="107"/>
      <c r="AE45" s="107"/>
      <c r="AM45" s="107"/>
    </row>
    <row r="46" spans="1:39" x14ac:dyDescent="0.3">
      <c r="A46" s="114">
        <v>12640</v>
      </c>
      <c r="B46" s="115"/>
      <c r="C46" s="147"/>
      <c r="D46" s="150"/>
      <c r="E46" s="118">
        <v>164.57599999999999</v>
      </c>
      <c r="F46" s="111">
        <v>164.071</v>
      </c>
      <c r="G46" s="111">
        <v>164.071</v>
      </c>
      <c r="H46" s="111">
        <v>164.071</v>
      </c>
      <c r="I46" s="111">
        <v>164.09</v>
      </c>
      <c r="J46" s="111">
        <v>164.1</v>
      </c>
      <c r="K46" s="111">
        <v>164.09</v>
      </c>
      <c r="L46" s="111">
        <f t="shared" ref="L46" si="85">F46+0.15</f>
        <v>164.221</v>
      </c>
      <c r="M46" s="111">
        <f t="shared" ref="M46" si="86">G46+0.15</f>
        <v>164.221</v>
      </c>
      <c r="N46" s="111">
        <f t="shared" ref="N46" si="87">H46+0.15</f>
        <v>164.221</v>
      </c>
      <c r="O46" s="121">
        <f>M46-F46</f>
        <v>0.15000000000000568</v>
      </c>
      <c r="P46" s="111">
        <v>164.24</v>
      </c>
      <c r="Q46" s="111">
        <v>164.25</v>
      </c>
      <c r="R46" s="111">
        <v>164.24</v>
      </c>
      <c r="S46" s="123">
        <f>((P46-I46)+(Q46-J46)+(R46-K46))/3</f>
        <v>0.15000000000000568</v>
      </c>
      <c r="T46" s="111">
        <v>3.7</v>
      </c>
      <c r="U46" s="111">
        <v>3.7</v>
      </c>
      <c r="V46" s="122">
        <v>6.609</v>
      </c>
      <c r="W46" s="120">
        <v>3.68</v>
      </c>
      <c r="X46" s="120">
        <v>3.72</v>
      </c>
      <c r="Y46" s="123">
        <f>W46+X46</f>
        <v>7.4</v>
      </c>
      <c r="Z46" s="112">
        <f>V46*O46</f>
        <v>0.99135000000003759</v>
      </c>
      <c r="AA46" s="124">
        <f>Y46*S46</f>
        <v>1.1100000000000421</v>
      </c>
      <c r="AB46" s="112"/>
      <c r="AC46" s="112"/>
      <c r="AD46" s="107"/>
      <c r="AE46" s="107"/>
      <c r="AM46" s="107"/>
    </row>
    <row r="47" spans="1:39" x14ac:dyDescent="0.3">
      <c r="A47" s="110"/>
      <c r="B47" s="109">
        <f t="shared" ref="B47" si="88">A48-A46</f>
        <v>20</v>
      </c>
      <c r="C47" s="147"/>
      <c r="D47" s="150"/>
      <c r="E47" s="118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20"/>
      <c r="X47" s="120"/>
      <c r="Y47" s="120"/>
      <c r="Z47" s="112"/>
      <c r="AA47" s="112"/>
      <c r="AB47" s="112">
        <f t="shared" ref="AB47" si="89">(Z46+Z48)/2*B47</f>
        <v>19.723500000000747</v>
      </c>
      <c r="AC47" s="112">
        <f t="shared" ref="AC47" si="90">(AA46+AA48)/2*B47</f>
        <v>21.780000000000825</v>
      </c>
      <c r="AD47" s="107"/>
      <c r="AE47" s="107"/>
      <c r="AM47" s="107"/>
    </row>
    <row r="48" spans="1:39" x14ac:dyDescent="0.3">
      <c r="A48" s="114">
        <v>12660</v>
      </c>
      <c r="B48" s="115"/>
      <c r="C48" s="147"/>
      <c r="D48" s="150"/>
      <c r="E48" s="118">
        <v>164.05</v>
      </c>
      <c r="F48" s="111">
        <v>163.54500000000002</v>
      </c>
      <c r="G48" s="111">
        <v>163.54500000000002</v>
      </c>
      <c r="H48" s="111">
        <v>163.54500000000002</v>
      </c>
      <c r="I48" s="111">
        <v>163.59</v>
      </c>
      <c r="J48" s="111">
        <v>163.59</v>
      </c>
      <c r="K48" s="111">
        <v>163.59</v>
      </c>
      <c r="L48" s="111">
        <f t="shared" ref="L48" si="91">F48+0.15</f>
        <v>163.69500000000002</v>
      </c>
      <c r="M48" s="111">
        <f t="shared" ref="M48" si="92">G48+0.15</f>
        <v>163.69500000000002</v>
      </c>
      <c r="N48" s="111">
        <f t="shared" ref="N48" si="93">H48+0.15</f>
        <v>163.69500000000002</v>
      </c>
      <c r="O48" s="121">
        <f>M48-F48</f>
        <v>0.15000000000000568</v>
      </c>
      <c r="P48" s="111">
        <v>163.74</v>
      </c>
      <c r="Q48" s="111">
        <v>163.74</v>
      </c>
      <c r="R48" s="111">
        <v>163.74</v>
      </c>
      <c r="S48" s="123">
        <f>((P48-I48)+(Q48-J48)+(R48-K48))/3</f>
        <v>0.15000000000000568</v>
      </c>
      <c r="T48" s="111">
        <v>3.57</v>
      </c>
      <c r="U48" s="111">
        <v>3.57</v>
      </c>
      <c r="V48" s="122">
        <v>6.54</v>
      </c>
      <c r="W48" s="120">
        <v>3.55</v>
      </c>
      <c r="X48" s="120">
        <v>3.57</v>
      </c>
      <c r="Y48" s="123">
        <f>W48+X48</f>
        <v>7.1199999999999992</v>
      </c>
      <c r="Z48" s="112">
        <f>V48*O48</f>
        <v>0.98100000000003718</v>
      </c>
      <c r="AA48" s="124">
        <f>Y48*S48</f>
        <v>1.0680000000000403</v>
      </c>
      <c r="AB48" s="112"/>
      <c r="AC48" s="112"/>
      <c r="AD48" s="107"/>
      <c r="AE48" s="107"/>
      <c r="AM48" s="107"/>
    </row>
    <row r="49" spans="1:39" x14ac:dyDescent="0.3">
      <c r="A49" s="110"/>
      <c r="B49" s="109">
        <f t="shared" ref="B49" si="94">A50-A48</f>
        <v>20</v>
      </c>
      <c r="C49" s="147"/>
      <c r="D49" s="150"/>
      <c r="E49" s="118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20"/>
      <c r="X49" s="120"/>
      <c r="Y49" s="120"/>
      <c r="Z49" s="112"/>
      <c r="AA49" s="112"/>
      <c r="AB49" s="112">
        <f t="shared" ref="AB49" si="95">(Z48+Z50)/2*B49</f>
        <v>19.620000000000744</v>
      </c>
      <c r="AC49" s="112">
        <f t="shared" ref="AC49" si="96">(AA48+AA50)/2*B49</f>
        <v>21.375000000000806</v>
      </c>
      <c r="AD49" s="107"/>
      <c r="AE49" s="107"/>
      <c r="AM49" s="107"/>
    </row>
    <row r="50" spans="1:39" x14ac:dyDescent="0.3">
      <c r="A50" s="114">
        <v>12680</v>
      </c>
      <c r="B50" s="115"/>
      <c r="C50" s="147"/>
      <c r="D50" s="150"/>
      <c r="E50" s="118">
        <v>163.81299999999999</v>
      </c>
      <c r="F50" s="111">
        <v>163.30799999999999</v>
      </c>
      <c r="G50" s="111">
        <v>163.30799999999999</v>
      </c>
      <c r="H50" s="111">
        <v>163.30799999999999</v>
      </c>
      <c r="I50" s="111">
        <v>163.31</v>
      </c>
      <c r="J50" s="111">
        <v>163.31</v>
      </c>
      <c r="K50" s="111">
        <v>163.31</v>
      </c>
      <c r="L50" s="111">
        <f t="shared" ref="L50" si="97">F50+0.15</f>
        <v>163.458</v>
      </c>
      <c r="M50" s="111">
        <f t="shared" ref="M50" si="98">G50+0.15</f>
        <v>163.458</v>
      </c>
      <c r="N50" s="111">
        <f t="shared" ref="N50" si="99">H50+0.15</f>
        <v>163.458</v>
      </c>
      <c r="O50" s="121">
        <f>M50-F50</f>
        <v>0.15000000000000568</v>
      </c>
      <c r="P50" s="111">
        <v>163.46</v>
      </c>
      <c r="Q50" s="111">
        <v>163.46</v>
      </c>
      <c r="R50" s="111">
        <v>163.46</v>
      </c>
      <c r="S50" s="123">
        <f>((P50-I50)+(Q50-J50)+(R50-K50))/3</f>
        <v>0.15000000000000568</v>
      </c>
      <c r="T50" s="111">
        <v>3.57</v>
      </c>
      <c r="U50" s="111">
        <v>3.57</v>
      </c>
      <c r="V50" s="122">
        <v>6.54</v>
      </c>
      <c r="W50" s="120">
        <v>3.5799999999999996</v>
      </c>
      <c r="X50" s="120">
        <v>3.55</v>
      </c>
      <c r="Y50" s="123">
        <f>W50+X50</f>
        <v>7.129999999999999</v>
      </c>
      <c r="Z50" s="112">
        <f>V50*O50</f>
        <v>0.98100000000003718</v>
      </c>
      <c r="AA50" s="124">
        <f>Y50*S50</f>
        <v>1.0695000000000403</v>
      </c>
      <c r="AB50" s="112"/>
      <c r="AC50" s="112"/>
      <c r="AD50" s="107"/>
      <c r="AE50" s="107"/>
      <c r="AM50" s="107"/>
    </row>
    <row r="51" spans="1:39" x14ac:dyDescent="0.3">
      <c r="A51" s="110"/>
      <c r="B51" s="109">
        <f t="shared" ref="B51" si="100">A52-A50</f>
        <v>20</v>
      </c>
      <c r="C51" s="147"/>
      <c r="D51" s="150"/>
      <c r="E51" s="118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20"/>
      <c r="X51" s="120"/>
      <c r="Y51" s="120"/>
      <c r="Z51" s="112"/>
      <c r="AA51" s="112"/>
      <c r="AB51" s="112">
        <f t="shared" ref="AB51" si="101">(Z50+Z52)/2*B51</f>
        <v>19.620000000000744</v>
      </c>
      <c r="AC51" s="112">
        <f t="shared" ref="AC51" si="102">(AA50+AA52)/2*B51</f>
        <v>21.450000000000813</v>
      </c>
      <c r="AD51" s="107"/>
      <c r="AE51" s="107"/>
      <c r="AM51" s="107"/>
    </row>
    <row r="52" spans="1:39" x14ac:dyDescent="0.3">
      <c r="A52" s="114">
        <v>12700</v>
      </c>
      <c r="B52" s="115"/>
      <c r="C52" s="148"/>
      <c r="D52" s="151"/>
      <c r="E52" s="118">
        <v>163.577</v>
      </c>
      <c r="F52" s="111">
        <v>163.072</v>
      </c>
      <c r="G52" s="111">
        <v>163.072</v>
      </c>
      <c r="H52" s="111">
        <v>163.072</v>
      </c>
      <c r="I52" s="111">
        <v>163.09</v>
      </c>
      <c r="J52" s="111">
        <v>163.09</v>
      </c>
      <c r="K52" s="111">
        <v>163.07999999999998</v>
      </c>
      <c r="L52" s="111">
        <f t="shared" ref="L52" si="103">F52+0.15</f>
        <v>163.22200000000001</v>
      </c>
      <c r="M52" s="111">
        <f t="shared" ref="M52" si="104">G52+0.15</f>
        <v>163.22200000000001</v>
      </c>
      <c r="N52" s="111">
        <f t="shared" ref="N52" si="105">H52+0.15</f>
        <v>163.22200000000001</v>
      </c>
      <c r="O52" s="121">
        <f>M52-F52</f>
        <v>0.15000000000000568</v>
      </c>
      <c r="P52" s="111">
        <v>163.24</v>
      </c>
      <c r="Q52" s="111">
        <v>163.24</v>
      </c>
      <c r="R52" s="111">
        <v>163.22999999999999</v>
      </c>
      <c r="S52" s="123">
        <f>((P52-I52)+(Q52-J52)+(R52-K52))/3</f>
        <v>0.15000000000000568</v>
      </c>
      <c r="T52" s="111">
        <v>3.57</v>
      </c>
      <c r="U52" s="111">
        <v>3.57</v>
      </c>
      <c r="V52" s="122">
        <v>6.54</v>
      </c>
      <c r="W52" s="120">
        <v>3.59</v>
      </c>
      <c r="X52" s="120">
        <v>3.5799999999999996</v>
      </c>
      <c r="Y52" s="123">
        <f>W52+X52</f>
        <v>7.17</v>
      </c>
      <c r="Z52" s="112">
        <f>V52*O52</f>
        <v>0.98100000000003718</v>
      </c>
      <c r="AA52" s="124">
        <f>Y52*S52</f>
        <v>1.0755000000000408</v>
      </c>
      <c r="AB52" s="112"/>
      <c r="AC52" s="112"/>
      <c r="AD52" s="107"/>
      <c r="AE52" s="107"/>
      <c r="AM52" s="107"/>
    </row>
    <row r="53" spans="1:39" x14ac:dyDescent="0.3">
      <c r="A53" s="110"/>
      <c r="B53" s="109">
        <f t="shared" ref="B53" si="106">A54-A52</f>
        <v>20</v>
      </c>
      <c r="C53" s="146">
        <v>3</v>
      </c>
      <c r="D53" s="149">
        <v>0.60499999999999998</v>
      </c>
      <c r="E53" s="118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20"/>
      <c r="X53" s="120"/>
      <c r="Y53" s="120"/>
      <c r="Z53" s="112"/>
      <c r="AA53" s="112"/>
      <c r="AB53" s="112">
        <f t="shared" ref="AB53" si="107">(Z52+Z54)/2*B53</f>
        <v>19.620000000000744</v>
      </c>
      <c r="AC53" s="112">
        <f t="shared" ref="AC53" si="108">(AA52+AA54)/2*B53</f>
        <v>21.405000000000811</v>
      </c>
      <c r="AD53" s="107"/>
      <c r="AE53" s="107"/>
      <c r="AM53" s="107"/>
    </row>
    <row r="54" spans="1:39" x14ac:dyDescent="0.3">
      <c r="A54" s="114">
        <v>12720</v>
      </c>
      <c r="B54" s="115"/>
      <c r="C54" s="147"/>
      <c r="D54" s="150"/>
      <c r="E54" s="118">
        <v>163.38</v>
      </c>
      <c r="F54" s="111">
        <v>162.875</v>
      </c>
      <c r="G54" s="111">
        <v>162.875</v>
      </c>
      <c r="H54" s="111">
        <v>162.875</v>
      </c>
      <c r="I54" s="111">
        <v>162.88999999999999</v>
      </c>
      <c r="J54" s="111">
        <v>162.88999999999999</v>
      </c>
      <c r="K54" s="111">
        <v>162.88</v>
      </c>
      <c r="L54" s="111">
        <f t="shared" ref="L54" si="109">F54+0.15</f>
        <v>163.02500000000001</v>
      </c>
      <c r="M54" s="111">
        <f t="shared" ref="M54" si="110">G54+0.15</f>
        <v>163.02500000000001</v>
      </c>
      <c r="N54" s="111">
        <f t="shared" ref="N54" si="111">H54+0.15</f>
        <v>163.02500000000001</v>
      </c>
      <c r="O54" s="121">
        <f t="shared" ref="O54" si="112">M54-F54</f>
        <v>0.15000000000000568</v>
      </c>
      <c r="P54" s="111">
        <v>163.04</v>
      </c>
      <c r="Q54" s="111">
        <v>163.04</v>
      </c>
      <c r="R54" s="111">
        <v>163.03</v>
      </c>
      <c r="S54" s="123">
        <f>((P54-I54)+(Q54-J54)+(R54-K54))/3</f>
        <v>0.15000000000000568</v>
      </c>
      <c r="T54" s="111">
        <v>3.57</v>
      </c>
      <c r="U54" s="111">
        <v>3.57</v>
      </c>
      <c r="V54" s="122">
        <v>6.54</v>
      </c>
      <c r="W54" s="120">
        <v>3.55</v>
      </c>
      <c r="X54" s="120">
        <v>3.55</v>
      </c>
      <c r="Y54" s="123">
        <f>W54+X54</f>
        <v>7.1</v>
      </c>
      <c r="Z54" s="112">
        <f>V54*O54</f>
        <v>0.98100000000003718</v>
      </c>
      <c r="AA54" s="124">
        <f>Y54*S54</f>
        <v>1.0650000000000404</v>
      </c>
      <c r="AB54" s="112"/>
      <c r="AC54" s="112"/>
      <c r="AD54" s="107"/>
      <c r="AE54" s="107"/>
      <c r="AM54" s="107"/>
    </row>
    <row r="55" spans="1:39" x14ac:dyDescent="0.3">
      <c r="A55" s="110"/>
      <c r="B55" s="109">
        <f t="shared" ref="B55" si="113">A56-A54</f>
        <v>20</v>
      </c>
      <c r="C55" s="147"/>
      <c r="D55" s="150"/>
      <c r="E55" s="118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20"/>
      <c r="X55" s="120"/>
      <c r="Y55" s="120"/>
      <c r="Z55" s="112"/>
      <c r="AA55" s="112"/>
      <c r="AB55" s="112">
        <f t="shared" ref="AB55" si="114">(Z54+Z56)/2*B55</f>
        <v>19.620000000000744</v>
      </c>
      <c r="AC55" s="112">
        <f t="shared" ref="AC55" si="115">(AA54+AA56)/2*B55</f>
        <v>21.405000000000811</v>
      </c>
      <c r="AD55" s="107"/>
      <c r="AE55" s="107"/>
      <c r="AM55" s="107"/>
    </row>
    <row r="56" spans="1:39" x14ac:dyDescent="0.3">
      <c r="A56" s="114">
        <v>12740</v>
      </c>
      <c r="B56" s="115"/>
      <c r="C56" s="147"/>
      <c r="D56" s="150"/>
      <c r="E56" s="118">
        <v>163.30000000000001</v>
      </c>
      <c r="F56" s="111">
        <v>162.79500000000002</v>
      </c>
      <c r="G56" s="111">
        <v>162.79500000000002</v>
      </c>
      <c r="H56" s="111">
        <v>162.79500000000002</v>
      </c>
      <c r="I56" s="111">
        <v>162.72999999999999</v>
      </c>
      <c r="J56" s="111">
        <v>162.72999999999999</v>
      </c>
      <c r="K56" s="111">
        <v>162.79</v>
      </c>
      <c r="L56" s="111">
        <f t="shared" ref="L56" si="116">F56+0.15</f>
        <v>162.94500000000002</v>
      </c>
      <c r="M56" s="111">
        <f t="shared" ref="M56" si="117">G56+0.15</f>
        <v>162.94500000000002</v>
      </c>
      <c r="N56" s="111">
        <f t="shared" ref="N56" si="118">H56+0.15</f>
        <v>162.94500000000002</v>
      </c>
      <c r="O56" s="121">
        <f t="shared" ref="O56" si="119">M56-F56</f>
        <v>0.15000000000000568</v>
      </c>
      <c r="P56" s="111">
        <v>162.88</v>
      </c>
      <c r="Q56" s="111">
        <v>162.88</v>
      </c>
      <c r="R56" s="111">
        <v>162.94</v>
      </c>
      <c r="S56" s="123">
        <f>((P56-I56)+(Q56-J56)+(R56-K56))/3</f>
        <v>0.15000000000000568</v>
      </c>
      <c r="T56" s="111">
        <v>3.57</v>
      </c>
      <c r="U56" s="111">
        <v>3.57</v>
      </c>
      <c r="V56" s="122">
        <v>6.54</v>
      </c>
      <c r="W56" s="120">
        <v>3.59</v>
      </c>
      <c r="X56" s="120">
        <v>3.5799999999999996</v>
      </c>
      <c r="Y56" s="123">
        <f>W56+X56</f>
        <v>7.17</v>
      </c>
      <c r="Z56" s="112">
        <f>V56*O56</f>
        <v>0.98100000000003718</v>
      </c>
      <c r="AA56" s="124">
        <f>Y56*S56</f>
        <v>1.0755000000000408</v>
      </c>
      <c r="AB56" s="112"/>
      <c r="AC56" s="112"/>
      <c r="AD56" s="107"/>
      <c r="AE56" s="107"/>
      <c r="AM56" s="107"/>
    </row>
    <row r="57" spans="1:39" x14ac:dyDescent="0.3">
      <c r="A57" s="110"/>
      <c r="B57" s="109">
        <f t="shared" ref="B57" si="120">A58-A56</f>
        <v>20</v>
      </c>
      <c r="C57" s="147"/>
      <c r="D57" s="150"/>
      <c r="E57" s="118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20"/>
      <c r="X57" s="120"/>
      <c r="Y57" s="120"/>
      <c r="Z57" s="112"/>
      <c r="AA57" s="112"/>
      <c r="AB57" s="112">
        <f t="shared" ref="AB57" si="121">(Z56+Z58)/2*B57</f>
        <v>19.620000000000744</v>
      </c>
      <c r="AC57" s="112">
        <f t="shared" ref="AC57" si="122">(AA56+AA58)/2*B57</f>
        <v>21.480000000000814</v>
      </c>
      <c r="AD57" s="107"/>
      <c r="AE57" s="107"/>
      <c r="AM57" s="107"/>
    </row>
    <row r="58" spans="1:39" x14ac:dyDescent="0.3">
      <c r="A58" s="114">
        <v>12760</v>
      </c>
      <c r="B58" s="115"/>
      <c r="C58" s="147"/>
      <c r="D58" s="150"/>
      <c r="E58" s="118">
        <v>163.19300000000001</v>
      </c>
      <c r="F58" s="111">
        <v>162.68800000000002</v>
      </c>
      <c r="G58" s="111">
        <v>162.68800000000002</v>
      </c>
      <c r="H58" s="111">
        <v>162.68800000000002</v>
      </c>
      <c r="I58" s="111">
        <v>162.68</v>
      </c>
      <c r="J58" s="111">
        <v>162.69</v>
      </c>
      <c r="K58" s="111">
        <v>162.69</v>
      </c>
      <c r="L58" s="111">
        <f t="shared" ref="L58" si="123">F58+0.15</f>
        <v>162.83800000000002</v>
      </c>
      <c r="M58" s="111">
        <f t="shared" ref="M58" si="124">G58+0.15</f>
        <v>162.83800000000002</v>
      </c>
      <c r="N58" s="111">
        <f t="shared" ref="N58" si="125">H58+0.15</f>
        <v>162.83800000000002</v>
      </c>
      <c r="O58" s="121">
        <f t="shared" ref="O58" si="126">M58-F58</f>
        <v>0.15000000000000568</v>
      </c>
      <c r="P58" s="111">
        <v>162.83000000000001</v>
      </c>
      <c r="Q58" s="111">
        <v>162.84</v>
      </c>
      <c r="R58" s="111">
        <v>162.84</v>
      </c>
      <c r="S58" s="123">
        <f>((P58-I58)+(Q58-J58)+(R58-K58))/3</f>
        <v>0.15000000000000568</v>
      </c>
      <c r="T58" s="111">
        <v>3.57</v>
      </c>
      <c r="U58" s="111">
        <v>3.57</v>
      </c>
      <c r="V58" s="122">
        <v>6.54</v>
      </c>
      <c r="W58" s="120">
        <v>3.57</v>
      </c>
      <c r="X58" s="120">
        <v>3.5799999999999996</v>
      </c>
      <c r="Y58" s="123">
        <f>W58+X58</f>
        <v>7.1499999999999995</v>
      </c>
      <c r="Z58" s="112">
        <f>V58*O58</f>
        <v>0.98100000000003718</v>
      </c>
      <c r="AA58" s="124">
        <f>Y58*S58</f>
        <v>1.0725000000000406</v>
      </c>
      <c r="AB58" s="112"/>
      <c r="AC58" s="112"/>
      <c r="AD58" s="107"/>
      <c r="AE58" s="107"/>
      <c r="AM58" s="107"/>
    </row>
    <row r="59" spans="1:39" x14ac:dyDescent="0.3">
      <c r="A59" s="110"/>
      <c r="B59" s="109">
        <f t="shared" ref="B59" si="127">A60-A58</f>
        <v>20</v>
      </c>
      <c r="C59" s="147"/>
      <c r="D59" s="150"/>
      <c r="E59" s="118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20"/>
      <c r="X59" s="120"/>
      <c r="Y59" s="120"/>
      <c r="Z59" s="112"/>
      <c r="AA59" s="112"/>
      <c r="AB59" s="112">
        <f t="shared" ref="AB59" si="128">(Z58+Z60)/2*B59</f>
        <v>19.620000000000744</v>
      </c>
      <c r="AC59" s="112">
        <f t="shared" ref="AC59" si="129">(AA58+AA60)/2*B59</f>
        <v>21.435000000000812</v>
      </c>
      <c r="AD59" s="107"/>
      <c r="AE59" s="107"/>
      <c r="AM59" s="107"/>
    </row>
    <row r="60" spans="1:39" x14ac:dyDescent="0.3">
      <c r="A60" s="114">
        <v>12780</v>
      </c>
      <c r="B60" s="115"/>
      <c r="C60" s="147"/>
      <c r="D60" s="150"/>
      <c r="E60" s="118">
        <v>162.99700000000001</v>
      </c>
      <c r="F60" s="111">
        <v>162.49200000000002</v>
      </c>
      <c r="G60" s="111">
        <v>162.49200000000002</v>
      </c>
      <c r="H60" s="111">
        <v>162.49200000000002</v>
      </c>
      <c r="I60" s="111">
        <v>162.51999999999998</v>
      </c>
      <c r="J60" s="111">
        <v>162.53</v>
      </c>
      <c r="K60" s="111">
        <v>162.53</v>
      </c>
      <c r="L60" s="111">
        <f t="shared" ref="L60" si="130">F60+0.15</f>
        <v>162.64200000000002</v>
      </c>
      <c r="M60" s="111">
        <f t="shared" ref="M60" si="131">G60+0.15</f>
        <v>162.64200000000002</v>
      </c>
      <c r="N60" s="111">
        <f t="shared" ref="N60" si="132">H60+0.15</f>
        <v>162.64200000000002</v>
      </c>
      <c r="O60" s="121">
        <f t="shared" ref="O60" si="133">M60-F60</f>
        <v>0.15000000000000568</v>
      </c>
      <c r="P60" s="111">
        <v>162.66999999999999</v>
      </c>
      <c r="Q60" s="111">
        <v>162.68</v>
      </c>
      <c r="R60" s="111">
        <v>162.68</v>
      </c>
      <c r="S60" s="123">
        <f>((P60-I60)+(Q60-J60)+(R60-K60))/3</f>
        <v>0.15000000000000568</v>
      </c>
      <c r="T60" s="111">
        <v>3.57</v>
      </c>
      <c r="U60" s="111">
        <v>3.57</v>
      </c>
      <c r="V60" s="122">
        <v>6.54</v>
      </c>
      <c r="W60" s="120">
        <v>3.56</v>
      </c>
      <c r="X60" s="120">
        <v>3.5799999999999996</v>
      </c>
      <c r="Y60" s="123">
        <f>W60+X60</f>
        <v>7.14</v>
      </c>
      <c r="Z60" s="112">
        <f>V60*O60</f>
        <v>0.98100000000003718</v>
      </c>
      <c r="AA60" s="124">
        <f>Y60*S60</f>
        <v>1.0710000000000406</v>
      </c>
      <c r="AB60" s="112"/>
      <c r="AC60" s="112"/>
      <c r="AD60" s="107"/>
      <c r="AE60" s="107"/>
      <c r="AM60" s="107"/>
    </row>
    <row r="61" spans="1:39" x14ac:dyDescent="0.3">
      <c r="A61" s="110"/>
      <c r="B61" s="109">
        <f t="shared" ref="B61" si="134">A62-A60</f>
        <v>20</v>
      </c>
      <c r="C61" s="147"/>
      <c r="D61" s="150"/>
      <c r="E61" s="118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20"/>
      <c r="X61" s="120"/>
      <c r="Y61" s="120"/>
      <c r="Z61" s="112"/>
      <c r="AA61" s="112"/>
      <c r="AB61" s="112">
        <f t="shared" ref="AB61" si="135">(Z60+Z62)/2*B61</f>
        <v>19.620000000000744</v>
      </c>
      <c r="AC61" s="112">
        <f t="shared" ref="AC61" si="136">(AA60+AA62)/2*B61</f>
        <v>21.405000000000811</v>
      </c>
      <c r="AD61" s="107"/>
      <c r="AE61" s="107"/>
      <c r="AM61" s="107"/>
    </row>
    <row r="62" spans="1:39" x14ac:dyDescent="0.3">
      <c r="A62" s="114">
        <v>12800</v>
      </c>
      <c r="B62" s="115"/>
      <c r="C62" s="147"/>
      <c r="D62" s="150"/>
      <c r="E62" s="118">
        <v>162.82400000000001</v>
      </c>
      <c r="F62" s="111">
        <v>162.31900000000002</v>
      </c>
      <c r="G62" s="111">
        <v>162.31900000000002</v>
      </c>
      <c r="H62" s="111">
        <v>162.31900000000002</v>
      </c>
      <c r="I62" s="111">
        <v>162.34</v>
      </c>
      <c r="J62" s="111">
        <v>162.35999999999999</v>
      </c>
      <c r="K62" s="111">
        <v>162.35999999999999</v>
      </c>
      <c r="L62" s="111">
        <f t="shared" ref="L62" si="137">F62+0.15</f>
        <v>162.46900000000002</v>
      </c>
      <c r="M62" s="111">
        <f t="shared" ref="M62" si="138">G62+0.15</f>
        <v>162.46900000000002</v>
      </c>
      <c r="N62" s="111">
        <f t="shared" ref="N62" si="139">H62+0.15</f>
        <v>162.46900000000002</v>
      </c>
      <c r="O62" s="121">
        <f t="shared" ref="O62" si="140">M62-F62</f>
        <v>0.15000000000000568</v>
      </c>
      <c r="P62" s="111">
        <v>162.49</v>
      </c>
      <c r="Q62" s="111">
        <v>162.51</v>
      </c>
      <c r="R62" s="111">
        <v>162.51</v>
      </c>
      <c r="S62" s="123">
        <f>((P62-I62)+(Q62-J62)+(R62-K62))/3</f>
        <v>0.15000000000000568</v>
      </c>
      <c r="T62" s="111">
        <v>3.57</v>
      </c>
      <c r="U62" s="111">
        <v>3.57</v>
      </c>
      <c r="V62" s="122">
        <v>6.54</v>
      </c>
      <c r="W62" s="120">
        <v>3.5799999999999996</v>
      </c>
      <c r="X62" s="120">
        <v>3.55</v>
      </c>
      <c r="Y62" s="123">
        <f>W62+X62</f>
        <v>7.129999999999999</v>
      </c>
      <c r="Z62" s="112">
        <f>V62*O62</f>
        <v>0.98100000000003718</v>
      </c>
      <c r="AA62" s="124">
        <f>Y62*S62</f>
        <v>1.0695000000000403</v>
      </c>
      <c r="AB62" s="112"/>
      <c r="AC62" s="112"/>
      <c r="AD62" s="107"/>
      <c r="AE62" s="107"/>
      <c r="AM62" s="107"/>
    </row>
    <row r="63" spans="1:39" x14ac:dyDescent="0.3">
      <c r="A63" s="110"/>
      <c r="B63" s="109">
        <f t="shared" ref="B63" si="141">A64-A62</f>
        <v>20</v>
      </c>
      <c r="C63" s="147"/>
      <c r="D63" s="150"/>
      <c r="E63" s="118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20"/>
      <c r="X63" s="120"/>
      <c r="Y63" s="120"/>
      <c r="Z63" s="112"/>
      <c r="AA63" s="112"/>
      <c r="AB63" s="112">
        <f t="shared" ref="AB63" si="142">(Z62+Z64)/2*B63</f>
        <v>19.620000000000744</v>
      </c>
      <c r="AC63" s="112">
        <f t="shared" ref="AC63" si="143">(AA62+AA64)/2*B63</f>
        <v>21.360000000000809</v>
      </c>
      <c r="AD63" s="107"/>
      <c r="AE63" s="107"/>
      <c r="AM63" s="107"/>
    </row>
    <row r="64" spans="1:39" x14ac:dyDescent="0.3">
      <c r="A64" s="114">
        <v>12820</v>
      </c>
      <c r="B64" s="115"/>
      <c r="C64" s="147"/>
      <c r="D64" s="150"/>
      <c r="E64" s="118">
        <v>162.71199999999999</v>
      </c>
      <c r="F64" s="111">
        <v>162.20699999999999</v>
      </c>
      <c r="G64" s="111">
        <v>162.20699999999999</v>
      </c>
      <c r="H64" s="111">
        <v>162.20699999999999</v>
      </c>
      <c r="I64" s="111">
        <v>162.19999999999999</v>
      </c>
      <c r="J64" s="111">
        <v>162.18</v>
      </c>
      <c r="K64" s="111">
        <v>162.19999999999999</v>
      </c>
      <c r="L64" s="111">
        <f t="shared" ref="L64" si="144">F64+0.15</f>
        <v>162.357</v>
      </c>
      <c r="M64" s="111">
        <f t="shared" ref="M64" si="145">G64+0.15</f>
        <v>162.357</v>
      </c>
      <c r="N64" s="111">
        <f t="shared" ref="N64" si="146">H64+0.15</f>
        <v>162.357</v>
      </c>
      <c r="O64" s="121">
        <f t="shared" ref="O64" si="147">M64-F64</f>
        <v>0.15000000000000568</v>
      </c>
      <c r="P64" s="111">
        <v>162.35</v>
      </c>
      <c r="Q64" s="111">
        <v>162.33000000000001</v>
      </c>
      <c r="R64" s="111">
        <v>162.35</v>
      </c>
      <c r="S64" s="123">
        <f>((P64-I64)+(Q64-J64)+(R64-K64))/3</f>
        <v>0.15000000000000568</v>
      </c>
      <c r="T64" s="111">
        <v>3.57</v>
      </c>
      <c r="U64" s="111">
        <v>3.57</v>
      </c>
      <c r="V64" s="122">
        <v>6.54</v>
      </c>
      <c r="W64" s="120">
        <v>3.55</v>
      </c>
      <c r="X64" s="120">
        <v>3.56</v>
      </c>
      <c r="Y64" s="123">
        <f>W64+X64</f>
        <v>7.1099999999999994</v>
      </c>
      <c r="Z64" s="112">
        <f>V64*O64</f>
        <v>0.98100000000003718</v>
      </c>
      <c r="AA64" s="124">
        <f>Y64*S64</f>
        <v>1.0665000000000404</v>
      </c>
      <c r="AB64" s="112"/>
      <c r="AC64" s="112"/>
      <c r="AD64" s="107"/>
      <c r="AE64" s="107"/>
      <c r="AM64" s="107"/>
    </row>
    <row r="65" spans="1:39" x14ac:dyDescent="0.3">
      <c r="A65" s="110"/>
      <c r="B65" s="109">
        <f t="shared" ref="B65" si="148">A66-A64</f>
        <v>20</v>
      </c>
      <c r="C65" s="147"/>
      <c r="D65" s="150"/>
      <c r="E65" s="118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20"/>
      <c r="X65" s="120"/>
      <c r="Y65" s="120"/>
      <c r="Z65" s="112"/>
      <c r="AA65" s="112"/>
      <c r="AB65" s="112">
        <f t="shared" ref="AB65" si="149">(Z64+Z66)/2*B65</f>
        <v>19.620000000000744</v>
      </c>
      <c r="AC65" s="112">
        <f t="shared" ref="AC65" si="150">(AA64+AA66)/2*B65</f>
        <v>21.390000000000811</v>
      </c>
      <c r="AD65" s="107"/>
      <c r="AE65" s="107"/>
      <c r="AM65" s="107"/>
    </row>
    <row r="66" spans="1:39" x14ac:dyDescent="0.3">
      <c r="A66" s="114">
        <v>12840</v>
      </c>
      <c r="B66" s="115"/>
      <c r="C66" s="147"/>
      <c r="D66" s="150"/>
      <c r="E66" s="118">
        <v>162.6</v>
      </c>
      <c r="F66" s="111">
        <v>162.095</v>
      </c>
      <c r="G66" s="111">
        <v>162.095</v>
      </c>
      <c r="H66" s="111">
        <v>162.095</v>
      </c>
      <c r="I66" s="111">
        <v>162.07999999999998</v>
      </c>
      <c r="J66" s="111">
        <v>162.09</v>
      </c>
      <c r="K66" s="111">
        <v>162.1</v>
      </c>
      <c r="L66" s="111">
        <f t="shared" ref="L66" si="151">F66+0.15</f>
        <v>162.245</v>
      </c>
      <c r="M66" s="111">
        <f t="shared" ref="M66" si="152">G66+0.15</f>
        <v>162.245</v>
      </c>
      <c r="N66" s="111">
        <f t="shared" ref="N66" si="153">H66+0.15</f>
        <v>162.245</v>
      </c>
      <c r="O66" s="121">
        <f t="shared" ref="O66" si="154">M66-F66</f>
        <v>0.15000000000000568</v>
      </c>
      <c r="P66" s="111">
        <v>162.22999999999999</v>
      </c>
      <c r="Q66" s="111">
        <v>162.24</v>
      </c>
      <c r="R66" s="111">
        <v>162.25</v>
      </c>
      <c r="S66" s="123">
        <f>((P66-I66)+(Q66-J66)+(R66-K66))/3</f>
        <v>0.15000000000000568</v>
      </c>
      <c r="T66" s="111">
        <v>3.57</v>
      </c>
      <c r="U66" s="111">
        <v>3.57</v>
      </c>
      <c r="V66" s="122">
        <v>6.54</v>
      </c>
      <c r="W66" s="120">
        <v>3.57</v>
      </c>
      <c r="X66" s="120">
        <v>3.5799999999999996</v>
      </c>
      <c r="Y66" s="123">
        <f>W66+X66</f>
        <v>7.1499999999999995</v>
      </c>
      <c r="Z66" s="112">
        <f>V66*O66</f>
        <v>0.98100000000003718</v>
      </c>
      <c r="AA66" s="124">
        <f>Y66*S66</f>
        <v>1.0725000000000406</v>
      </c>
      <c r="AB66" s="112"/>
      <c r="AC66" s="112"/>
      <c r="AD66" s="107"/>
      <c r="AE66" s="107"/>
      <c r="AM66" s="107"/>
    </row>
    <row r="67" spans="1:39" x14ac:dyDescent="0.3">
      <c r="A67" s="110"/>
      <c r="B67" s="109">
        <f t="shared" ref="B67" si="155">A68-A66</f>
        <v>20</v>
      </c>
      <c r="C67" s="147"/>
      <c r="D67" s="150"/>
      <c r="E67" s="118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20"/>
      <c r="X67" s="120"/>
      <c r="Y67" s="120"/>
      <c r="Z67" s="112"/>
      <c r="AA67" s="112"/>
      <c r="AB67" s="112">
        <f t="shared" ref="AB67" si="156">(Z66+Z68)/2*B67</f>
        <v>19.716000000000747</v>
      </c>
      <c r="AC67" s="112">
        <f t="shared" ref="AC67" si="157">(AA66+AA68)/2*B67</f>
        <v>21.885000000000829</v>
      </c>
      <c r="AD67" s="107"/>
      <c r="AE67" s="107"/>
      <c r="AM67" s="107"/>
    </row>
    <row r="68" spans="1:39" x14ac:dyDescent="0.3">
      <c r="A68" s="114">
        <v>12860</v>
      </c>
      <c r="B68" s="115"/>
      <c r="C68" s="147"/>
      <c r="D68" s="150"/>
      <c r="E68" s="118">
        <v>162.488</v>
      </c>
      <c r="F68" s="111">
        <v>161.983</v>
      </c>
      <c r="G68" s="111">
        <v>161.983</v>
      </c>
      <c r="H68" s="111">
        <v>161.983</v>
      </c>
      <c r="I68" s="111">
        <v>161.97</v>
      </c>
      <c r="J68" s="111">
        <v>162</v>
      </c>
      <c r="K68" s="111">
        <v>162.03</v>
      </c>
      <c r="L68" s="111">
        <f t="shared" ref="L68" si="158">F68+0.15</f>
        <v>162.13300000000001</v>
      </c>
      <c r="M68" s="111">
        <f t="shared" ref="M68" si="159">G68+0.15</f>
        <v>162.13300000000001</v>
      </c>
      <c r="N68" s="111">
        <f t="shared" ref="N68" si="160">H68+0.15</f>
        <v>162.13300000000001</v>
      </c>
      <c r="O68" s="121">
        <f t="shared" ref="O68" si="161">M68-F68</f>
        <v>0.15000000000000568</v>
      </c>
      <c r="P68" s="111">
        <v>162.12</v>
      </c>
      <c r="Q68" s="111">
        <v>162.15</v>
      </c>
      <c r="R68" s="111">
        <v>162.18</v>
      </c>
      <c r="S68" s="123">
        <f>((P68-I68)+(Q68-J68)+(R68-K68))/3</f>
        <v>0.15000000000000568</v>
      </c>
      <c r="T68" s="111">
        <v>3.7</v>
      </c>
      <c r="U68" s="111">
        <v>3.7</v>
      </c>
      <c r="V68" s="122">
        <v>6.6040000000000001</v>
      </c>
      <c r="W68" s="120">
        <v>3.72</v>
      </c>
      <c r="X68" s="120">
        <v>3.72</v>
      </c>
      <c r="Y68" s="123">
        <f>W68+X68</f>
        <v>7.44</v>
      </c>
      <c r="Z68" s="112">
        <f>V68*O68</f>
        <v>0.99060000000003756</v>
      </c>
      <c r="AA68" s="124">
        <f>Y68*S68</f>
        <v>1.1160000000000423</v>
      </c>
      <c r="AB68" s="112"/>
      <c r="AC68" s="112"/>
      <c r="AD68" s="107"/>
      <c r="AE68" s="107"/>
      <c r="AM68" s="107"/>
    </row>
    <row r="69" spans="1:39" x14ac:dyDescent="0.3">
      <c r="A69" s="110"/>
      <c r="B69" s="109">
        <f t="shared" ref="B69" si="162">A70-A68</f>
        <v>10</v>
      </c>
      <c r="C69" s="147"/>
      <c r="D69" s="150"/>
      <c r="E69" s="118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20"/>
      <c r="X69" s="120"/>
      <c r="Y69" s="120"/>
      <c r="Z69" s="112"/>
      <c r="AA69" s="112"/>
      <c r="AB69" s="112">
        <f t="shared" ref="AB69" si="163">(Z68+Z70)/2*B69</f>
        <v>9.9330000000003764</v>
      </c>
      <c r="AC69" s="112">
        <f t="shared" ref="AC69" si="164">(AA68+AA70)/2*B69</f>
        <v>11.115000000000421</v>
      </c>
      <c r="AD69" s="107"/>
      <c r="AE69" s="107"/>
      <c r="AM69" s="107"/>
    </row>
    <row r="70" spans="1:39" x14ac:dyDescent="0.3">
      <c r="A70" s="114">
        <v>12870</v>
      </c>
      <c r="B70" s="115"/>
      <c r="C70" s="147"/>
      <c r="D70" s="150"/>
      <c r="E70" s="118">
        <v>162.44399999999999</v>
      </c>
      <c r="F70" s="111">
        <v>161.93899999999999</v>
      </c>
      <c r="G70" s="111">
        <v>161.93899999999999</v>
      </c>
      <c r="H70" s="111">
        <v>161.93899999999999</v>
      </c>
      <c r="I70" s="111">
        <v>161.94</v>
      </c>
      <c r="J70" s="111">
        <v>161.97</v>
      </c>
      <c r="K70" s="111">
        <v>162</v>
      </c>
      <c r="L70" s="111">
        <f t="shared" ref="L70" si="165">F70+0.15</f>
        <v>162.089</v>
      </c>
      <c r="M70" s="111">
        <f t="shared" ref="M70" si="166">G70+0.15</f>
        <v>162.089</v>
      </c>
      <c r="N70" s="111">
        <f t="shared" ref="N70" si="167">H70+0.15</f>
        <v>162.089</v>
      </c>
      <c r="O70" s="121">
        <f t="shared" ref="O70" si="168">M70-F70</f>
        <v>0.15000000000000568</v>
      </c>
      <c r="P70" s="111">
        <v>162.09</v>
      </c>
      <c r="Q70" s="111">
        <v>162.12</v>
      </c>
      <c r="R70" s="111">
        <v>162.15</v>
      </c>
      <c r="S70" s="123">
        <f>((P70-I70)+(Q70-J70)+(R70-K70))/3</f>
        <v>0.15000000000000568</v>
      </c>
      <c r="T70" s="111">
        <v>3.7</v>
      </c>
      <c r="U70" s="111">
        <v>3.7</v>
      </c>
      <c r="V70" s="122">
        <v>6.64</v>
      </c>
      <c r="W70" s="120">
        <v>3.6900000000000004</v>
      </c>
      <c r="X70" s="120">
        <v>3.6900000000000004</v>
      </c>
      <c r="Y70" s="123">
        <f>W70+X70</f>
        <v>7.3800000000000008</v>
      </c>
      <c r="Z70" s="112">
        <f>V70*O70</f>
        <v>0.99600000000003774</v>
      </c>
      <c r="AA70" s="124">
        <f>Y70*S70</f>
        <v>1.1070000000000422</v>
      </c>
      <c r="AB70" s="112"/>
      <c r="AC70" s="112"/>
      <c r="AD70" s="107"/>
      <c r="AE70" s="107"/>
      <c r="AM70" s="107"/>
    </row>
    <row r="71" spans="1:39" x14ac:dyDescent="0.3">
      <c r="A71" s="110"/>
      <c r="B71" s="109">
        <f t="shared" ref="B71" si="169">A72-A70</f>
        <v>10</v>
      </c>
      <c r="C71" s="147"/>
      <c r="D71" s="150"/>
      <c r="E71" s="118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20"/>
      <c r="X71" s="120"/>
      <c r="Y71" s="120"/>
      <c r="Z71" s="112"/>
      <c r="AA71" s="112"/>
      <c r="AB71" s="112">
        <f t="shared" ref="AB71" si="170">(Z70+Z72)/2*B71</f>
        <v>9.9825000000003783</v>
      </c>
      <c r="AC71" s="112">
        <f t="shared" ref="AC71" si="171">(AA70+AA72)/2*B71</f>
        <v>11.107500000000421</v>
      </c>
      <c r="AD71" s="107"/>
      <c r="AE71" s="107"/>
      <c r="AM71" s="107"/>
    </row>
    <row r="72" spans="1:39" x14ac:dyDescent="0.3">
      <c r="A72" s="114">
        <v>12880</v>
      </c>
      <c r="B72" s="115"/>
      <c r="C72" s="147"/>
      <c r="D72" s="150"/>
      <c r="E72" s="118">
        <v>162.41200000000001</v>
      </c>
      <c r="F72" s="111">
        <v>161.90700000000001</v>
      </c>
      <c r="G72" s="111">
        <v>161.90700000000001</v>
      </c>
      <c r="H72" s="111">
        <v>161.90700000000001</v>
      </c>
      <c r="I72" s="111">
        <v>161.71</v>
      </c>
      <c r="J72" s="111">
        <v>161.82</v>
      </c>
      <c r="K72" s="111">
        <v>161.72</v>
      </c>
      <c r="L72" s="111">
        <f t="shared" ref="L72" si="172">F72+0.15</f>
        <v>162.05700000000002</v>
      </c>
      <c r="M72" s="111">
        <f t="shared" ref="M72" si="173">G72+0.15</f>
        <v>162.05700000000002</v>
      </c>
      <c r="N72" s="111">
        <f t="shared" ref="N72" si="174">H72+0.15</f>
        <v>162.05700000000002</v>
      </c>
      <c r="O72" s="121">
        <f t="shared" ref="O72" si="175">M72-F72</f>
        <v>0.15000000000000568</v>
      </c>
      <c r="P72" s="111">
        <v>161.86000000000001</v>
      </c>
      <c r="Q72" s="111">
        <v>161.97</v>
      </c>
      <c r="R72" s="111">
        <v>161.87</v>
      </c>
      <c r="S72" s="123">
        <f>((P72-I72)+(Q72-J72)+(R72-K72))/3</f>
        <v>0.15000000000000568</v>
      </c>
      <c r="T72" s="111">
        <v>3.7</v>
      </c>
      <c r="U72" s="111">
        <v>3.7</v>
      </c>
      <c r="V72" s="122">
        <v>6.67</v>
      </c>
      <c r="W72" s="120">
        <v>3.71</v>
      </c>
      <c r="X72" s="120">
        <v>3.72</v>
      </c>
      <c r="Y72" s="123">
        <f>W72+X72</f>
        <v>7.43</v>
      </c>
      <c r="Z72" s="112">
        <f>V72*O72</f>
        <v>1.0005000000000379</v>
      </c>
      <c r="AA72" s="124">
        <f>Y72*S72</f>
        <v>1.1145000000000422</v>
      </c>
      <c r="AB72" s="112"/>
      <c r="AC72" s="112"/>
      <c r="AD72" s="107"/>
      <c r="AE72" s="107"/>
      <c r="AM72" s="107"/>
    </row>
    <row r="73" spans="1:39" x14ac:dyDescent="0.3">
      <c r="A73" s="110"/>
      <c r="B73" s="109">
        <f t="shared" ref="B73" si="176">A74-A72</f>
        <v>10</v>
      </c>
      <c r="C73" s="147"/>
      <c r="D73" s="150"/>
      <c r="E73" s="118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20"/>
      <c r="X73" s="120"/>
      <c r="Y73" s="120"/>
      <c r="Z73" s="112"/>
      <c r="AA73" s="112"/>
      <c r="AB73" s="112">
        <f t="shared" ref="AB73" si="177">(Z72+Z74)/2*B73</f>
        <v>10.02375000000038</v>
      </c>
      <c r="AC73" s="112">
        <f t="shared" ref="AC73" si="178">(AA72+AA74)/2*B73</f>
        <v>11.145000000000422</v>
      </c>
      <c r="AD73" s="107"/>
      <c r="AE73" s="107"/>
      <c r="AM73" s="107"/>
    </row>
    <row r="74" spans="1:39" x14ac:dyDescent="0.3">
      <c r="A74" s="114">
        <v>12890</v>
      </c>
      <c r="B74" s="115"/>
      <c r="C74" s="147"/>
      <c r="D74" s="150"/>
      <c r="E74" s="118">
        <v>162.38</v>
      </c>
      <c r="F74" s="111">
        <v>161.875</v>
      </c>
      <c r="G74" s="111">
        <v>161.875</v>
      </c>
      <c r="H74" s="111">
        <v>161.875</v>
      </c>
      <c r="I74" s="111">
        <v>161.93</v>
      </c>
      <c r="J74" s="111">
        <v>161.91999999999999</v>
      </c>
      <c r="K74" s="111">
        <v>161.93</v>
      </c>
      <c r="L74" s="111">
        <f t="shared" ref="L74" si="179">F74+0.15</f>
        <v>162.02500000000001</v>
      </c>
      <c r="M74" s="111">
        <f t="shared" ref="M74" si="180">G74+0.15</f>
        <v>162.02500000000001</v>
      </c>
      <c r="N74" s="111">
        <f t="shared" ref="N74" si="181">H74+0.15</f>
        <v>162.02500000000001</v>
      </c>
      <c r="O74" s="121">
        <f t="shared" ref="O74" si="182">M74-F74</f>
        <v>0.15000000000000568</v>
      </c>
      <c r="P74" s="111">
        <v>162.08000000000001</v>
      </c>
      <c r="Q74" s="111">
        <v>162.07</v>
      </c>
      <c r="R74" s="111">
        <v>162.08000000000001</v>
      </c>
      <c r="S74" s="123">
        <f>((P74-I74)+(Q74-J74)+(R74-K74))/3</f>
        <v>0.15000000000000568</v>
      </c>
      <c r="T74" s="111">
        <v>3.7</v>
      </c>
      <c r="U74" s="111">
        <v>3.7</v>
      </c>
      <c r="V74" s="122">
        <v>6.6950000000000003</v>
      </c>
      <c r="W74" s="120">
        <v>3.72</v>
      </c>
      <c r="X74" s="120">
        <v>3.71</v>
      </c>
      <c r="Y74" s="123">
        <f>W74+X74</f>
        <v>7.43</v>
      </c>
      <c r="Z74" s="112">
        <f>V74*O74</f>
        <v>1.0042500000000381</v>
      </c>
      <c r="AA74" s="124">
        <f>Y74*S74</f>
        <v>1.1145000000000422</v>
      </c>
      <c r="AB74" s="112"/>
      <c r="AC74" s="112"/>
      <c r="AD74" s="107"/>
      <c r="AE74" s="107"/>
      <c r="AM74" s="107"/>
    </row>
    <row r="75" spans="1:39" x14ac:dyDescent="0.3">
      <c r="A75" s="110"/>
      <c r="B75" s="109">
        <f t="shared" ref="B75" si="183">A76-A74</f>
        <v>10</v>
      </c>
      <c r="C75" s="147"/>
      <c r="D75" s="150"/>
      <c r="E75" s="118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20"/>
      <c r="X75" s="120"/>
      <c r="Y75" s="120"/>
      <c r="Z75" s="112"/>
      <c r="AA75" s="112"/>
      <c r="AB75" s="112">
        <f t="shared" ref="AB75" si="184">(Z74+Z76)/2*B75</f>
        <v>10.057500000000381</v>
      </c>
      <c r="AC75" s="112">
        <f t="shared" ref="AC75" si="185">(AA74+AA76)/2*B75</f>
        <v>11.130000000000422</v>
      </c>
      <c r="AD75" s="107"/>
      <c r="AE75" s="107"/>
      <c r="AM75" s="107"/>
    </row>
    <row r="76" spans="1:39" x14ac:dyDescent="0.3">
      <c r="A76" s="114">
        <v>12900</v>
      </c>
      <c r="B76" s="115"/>
      <c r="C76" s="147"/>
      <c r="D76" s="150"/>
      <c r="E76" s="118">
        <v>162.34800000000001</v>
      </c>
      <c r="F76" s="111">
        <v>161.84300000000002</v>
      </c>
      <c r="G76" s="111">
        <v>161.84300000000002</v>
      </c>
      <c r="H76" s="111">
        <v>161.84300000000002</v>
      </c>
      <c r="I76" s="111">
        <v>161.88999999999999</v>
      </c>
      <c r="J76" s="111">
        <v>161.9</v>
      </c>
      <c r="K76" s="111">
        <v>161.91</v>
      </c>
      <c r="L76" s="111">
        <f t="shared" ref="L76" si="186">F76+0.15</f>
        <v>161.99300000000002</v>
      </c>
      <c r="M76" s="111">
        <f t="shared" ref="M76" si="187">G76+0.15</f>
        <v>161.99300000000002</v>
      </c>
      <c r="N76" s="111">
        <f t="shared" ref="N76" si="188">H76+0.15</f>
        <v>161.99300000000002</v>
      </c>
      <c r="O76" s="121">
        <f t="shared" ref="O76" si="189">M76-F76</f>
        <v>0.15000000000000568</v>
      </c>
      <c r="P76" s="111">
        <v>162.04</v>
      </c>
      <c r="Q76" s="111">
        <v>162.05000000000001</v>
      </c>
      <c r="R76" s="111">
        <v>162.06</v>
      </c>
      <c r="S76" s="123">
        <f>((P76-I76)+(Q76-J76)+(R76-K76))/3</f>
        <v>0.15000000000000568</v>
      </c>
      <c r="T76" s="111">
        <v>3.7</v>
      </c>
      <c r="U76" s="111">
        <v>3.7</v>
      </c>
      <c r="V76" s="122">
        <v>6.7149999999999999</v>
      </c>
      <c r="W76" s="120">
        <v>3.6900000000000004</v>
      </c>
      <c r="X76" s="120">
        <v>3.72</v>
      </c>
      <c r="Y76" s="123">
        <f>W76+X76</f>
        <v>7.41</v>
      </c>
      <c r="Z76" s="112">
        <f>V76*O76</f>
        <v>1.0072500000000382</v>
      </c>
      <c r="AA76" s="124">
        <f>Y76*S76</f>
        <v>1.1115000000000421</v>
      </c>
      <c r="AB76" s="112"/>
      <c r="AC76" s="112"/>
      <c r="AD76" s="107"/>
      <c r="AE76" s="107"/>
      <c r="AM76" s="107"/>
    </row>
    <row r="77" spans="1:39" x14ac:dyDescent="0.3">
      <c r="A77" s="110"/>
      <c r="B77" s="109">
        <f t="shared" ref="B77" si="190">A78-A76</f>
        <v>10</v>
      </c>
      <c r="C77" s="147"/>
      <c r="D77" s="150"/>
      <c r="E77" s="118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20"/>
      <c r="X77" s="120"/>
      <c r="Y77" s="120"/>
      <c r="Z77" s="112"/>
      <c r="AA77" s="112"/>
      <c r="AB77" s="112">
        <f t="shared" ref="AB77" si="191">(Z76+Z78)/2*B77</f>
        <v>10.080000000000382</v>
      </c>
      <c r="AC77" s="112">
        <f t="shared" ref="AC77" si="192">(AA76+AA78)/2*B77</f>
        <v>11.115000000000421</v>
      </c>
      <c r="AD77" s="107"/>
      <c r="AE77" s="107"/>
      <c r="AM77" s="107"/>
    </row>
    <row r="78" spans="1:39" x14ac:dyDescent="0.3">
      <c r="A78" s="114">
        <v>12910</v>
      </c>
      <c r="B78" s="115"/>
      <c r="C78" s="147"/>
      <c r="D78" s="150"/>
      <c r="E78" s="118">
        <v>162.316</v>
      </c>
      <c r="F78" s="111">
        <v>161.81100000000001</v>
      </c>
      <c r="G78" s="111">
        <v>161.81100000000001</v>
      </c>
      <c r="H78" s="111">
        <v>161.81100000000001</v>
      </c>
      <c r="I78" s="111">
        <v>161.85</v>
      </c>
      <c r="J78" s="111">
        <v>161.88</v>
      </c>
      <c r="K78" s="111">
        <v>161.91</v>
      </c>
      <c r="L78" s="111">
        <f t="shared" ref="L78" si="193">F78+0.15</f>
        <v>161.96100000000001</v>
      </c>
      <c r="M78" s="111">
        <f t="shared" ref="M78" si="194">G78+0.15</f>
        <v>161.96100000000001</v>
      </c>
      <c r="N78" s="111">
        <f t="shared" ref="N78" si="195">H78+0.15</f>
        <v>161.96100000000001</v>
      </c>
      <c r="O78" s="121">
        <f t="shared" ref="O78" si="196">M78-F78</f>
        <v>0.15000000000000568</v>
      </c>
      <c r="P78" s="111">
        <v>162</v>
      </c>
      <c r="Q78" s="111">
        <v>162.03</v>
      </c>
      <c r="R78" s="111">
        <v>162.06</v>
      </c>
      <c r="S78" s="123">
        <f>((P78-I78)+(Q78-J78)+(R78-K78))/3</f>
        <v>0.15000000000000568</v>
      </c>
      <c r="T78" s="111">
        <v>3.7</v>
      </c>
      <c r="U78" s="111">
        <v>3.7</v>
      </c>
      <c r="V78" s="122">
        <v>6.7249999999999996</v>
      </c>
      <c r="W78" s="120">
        <v>3.71</v>
      </c>
      <c r="X78" s="120">
        <v>3.7</v>
      </c>
      <c r="Y78" s="123">
        <f>W78+X78</f>
        <v>7.41</v>
      </c>
      <c r="Z78" s="112">
        <f>V78*O78</f>
        <v>1.0087500000000382</v>
      </c>
      <c r="AA78" s="124">
        <f>Y78*S78</f>
        <v>1.1115000000000421</v>
      </c>
      <c r="AB78" s="112"/>
      <c r="AC78" s="112"/>
      <c r="AD78" s="107"/>
      <c r="AE78" s="107"/>
      <c r="AM78" s="107"/>
    </row>
    <row r="79" spans="1:39" x14ac:dyDescent="0.3">
      <c r="A79" s="110"/>
      <c r="B79" s="109">
        <f t="shared" ref="B79" si="197">A80-A78</f>
        <v>10</v>
      </c>
      <c r="C79" s="147"/>
      <c r="D79" s="150"/>
      <c r="E79" s="118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20"/>
      <c r="X79" s="120"/>
      <c r="Y79" s="120"/>
      <c r="Z79" s="112"/>
      <c r="AA79" s="112"/>
      <c r="AB79" s="112">
        <f t="shared" ref="AB79" si="198">(Z78+Z80)/2*B79</f>
        <v>10.099500000000381</v>
      </c>
      <c r="AC79" s="112">
        <f t="shared" ref="AC79" si="199">(AA78+AA80)/2*B79</f>
        <v>11.09250000000042</v>
      </c>
      <c r="AD79" s="107"/>
      <c r="AE79" s="107"/>
      <c r="AM79" s="107"/>
    </row>
    <row r="80" spans="1:39" x14ac:dyDescent="0.3">
      <c r="A80" s="114">
        <v>12920</v>
      </c>
      <c r="B80" s="115"/>
      <c r="C80" s="147"/>
      <c r="D80" s="150"/>
      <c r="E80" s="118">
        <v>162.26300000000001</v>
      </c>
      <c r="F80" s="111">
        <v>161.75800000000001</v>
      </c>
      <c r="G80" s="111">
        <v>161.75800000000001</v>
      </c>
      <c r="H80" s="111">
        <v>161.75800000000001</v>
      </c>
      <c r="I80" s="111">
        <v>161.76</v>
      </c>
      <c r="J80" s="111">
        <v>161.79999999999998</v>
      </c>
      <c r="K80" s="111">
        <v>161.82999999999998</v>
      </c>
      <c r="L80" s="111">
        <f t="shared" ref="L80" si="200">F80+0.15</f>
        <v>161.90800000000002</v>
      </c>
      <c r="M80" s="111">
        <f t="shared" ref="M80" si="201">G80+0.15</f>
        <v>161.90800000000002</v>
      </c>
      <c r="N80" s="111">
        <f t="shared" ref="N80" si="202">H80+0.15</f>
        <v>161.90800000000002</v>
      </c>
      <c r="O80" s="121">
        <f t="shared" ref="O80" si="203">M80-F80</f>
        <v>0.15000000000000568</v>
      </c>
      <c r="P80" s="111">
        <v>161.91</v>
      </c>
      <c r="Q80" s="111">
        <v>161.94999999999999</v>
      </c>
      <c r="R80" s="111">
        <v>161.97999999999999</v>
      </c>
      <c r="S80" s="123">
        <f>((P80-I80)+(Q80-J80)+(R80-K80))/3</f>
        <v>0.15000000000000568</v>
      </c>
      <c r="T80" s="111">
        <v>3.7</v>
      </c>
      <c r="U80" s="111">
        <v>3.7</v>
      </c>
      <c r="V80" s="122">
        <v>6.7409999999999997</v>
      </c>
      <c r="W80" s="120">
        <v>3.68</v>
      </c>
      <c r="X80" s="120">
        <v>3.7</v>
      </c>
      <c r="Y80" s="123">
        <f>W80+X80</f>
        <v>7.3800000000000008</v>
      </c>
      <c r="Z80" s="112">
        <f>V80*O80</f>
        <v>1.0111500000000382</v>
      </c>
      <c r="AA80" s="124">
        <f>Y80*S80</f>
        <v>1.1070000000000422</v>
      </c>
      <c r="AB80" s="112"/>
      <c r="AC80" s="112"/>
      <c r="AD80" s="107"/>
      <c r="AE80" s="107"/>
      <c r="AM80" s="107"/>
    </row>
    <row r="81" spans="1:39" x14ac:dyDescent="0.3">
      <c r="A81" s="110"/>
      <c r="B81" s="109">
        <f t="shared" ref="B81" si="204">A82-A80</f>
        <v>10</v>
      </c>
      <c r="C81" s="147"/>
      <c r="D81" s="150"/>
      <c r="E81" s="118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20"/>
      <c r="X81" s="120"/>
      <c r="Y81" s="120"/>
      <c r="Z81" s="112"/>
      <c r="AA81" s="112"/>
      <c r="AB81" s="112">
        <f t="shared" ref="AB81" si="205">(Z80+Z82)/2*B81</f>
        <v>10.108500000000383</v>
      </c>
      <c r="AC81" s="112">
        <f t="shared" ref="AC81" si="206">(AA80+AA82)/2*B81</f>
        <v>11.09250000000042</v>
      </c>
      <c r="AD81" s="107"/>
      <c r="AE81" s="107"/>
      <c r="AM81" s="107"/>
    </row>
    <row r="82" spans="1:39" x14ac:dyDescent="0.3">
      <c r="A82" s="114">
        <v>12930</v>
      </c>
      <c r="B82" s="115"/>
      <c r="C82" s="147"/>
      <c r="D82" s="150"/>
      <c r="E82" s="118">
        <v>162.18899999999999</v>
      </c>
      <c r="F82" s="111">
        <v>161.684</v>
      </c>
      <c r="G82" s="111">
        <v>161.684</v>
      </c>
      <c r="H82" s="111">
        <v>161.684</v>
      </c>
      <c r="I82" s="111">
        <v>161.66999999999999</v>
      </c>
      <c r="J82" s="111">
        <v>161.72</v>
      </c>
      <c r="K82" s="111">
        <v>161.78</v>
      </c>
      <c r="L82" s="111">
        <f t="shared" ref="L82" si="207">F82+0.15</f>
        <v>161.834</v>
      </c>
      <c r="M82" s="111">
        <f t="shared" ref="M82" si="208">G82+0.15</f>
        <v>161.834</v>
      </c>
      <c r="N82" s="111">
        <f t="shared" ref="N82" si="209">H82+0.15</f>
        <v>161.834</v>
      </c>
      <c r="O82" s="121">
        <f t="shared" ref="O82" si="210">M82-F82</f>
        <v>0.15000000000000568</v>
      </c>
      <c r="P82" s="111">
        <v>161.82</v>
      </c>
      <c r="Q82" s="111">
        <v>161.87</v>
      </c>
      <c r="R82" s="111">
        <v>161.93</v>
      </c>
      <c r="S82" s="123">
        <f>((P82-I82)+(Q82-J82)+(R82-K82))/3</f>
        <v>0.15000000000000568</v>
      </c>
      <c r="T82" s="111">
        <v>3.7</v>
      </c>
      <c r="U82" s="111">
        <v>3.7</v>
      </c>
      <c r="V82" s="122">
        <v>6.7370000000000001</v>
      </c>
      <c r="W82" s="120">
        <v>3.6900000000000004</v>
      </c>
      <c r="X82" s="120">
        <v>3.72</v>
      </c>
      <c r="Y82" s="123">
        <f>W82+X82</f>
        <v>7.41</v>
      </c>
      <c r="Z82" s="112">
        <f>V82*O82</f>
        <v>1.0105500000000383</v>
      </c>
      <c r="AA82" s="124">
        <f>Y82*S82</f>
        <v>1.1115000000000421</v>
      </c>
      <c r="AB82" s="112"/>
      <c r="AC82" s="112"/>
      <c r="AD82" s="107"/>
      <c r="AE82" s="107"/>
      <c r="AM82" s="107"/>
    </row>
    <row r="83" spans="1:39" x14ac:dyDescent="0.3">
      <c r="A83" s="110"/>
      <c r="B83" s="109">
        <f t="shared" ref="B83" si="211">A84-A82</f>
        <v>6.7099999999991269</v>
      </c>
      <c r="C83" s="148"/>
      <c r="D83" s="151"/>
      <c r="E83" s="118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20"/>
      <c r="X83" s="120"/>
      <c r="Y83" s="120"/>
      <c r="Z83" s="112"/>
      <c r="AA83" s="112"/>
      <c r="AB83" s="112">
        <f t="shared" ref="AB83" si="212">(Z82+Z84)/2*B83</f>
        <v>7.4250511499993159</v>
      </c>
      <c r="AC83" s="112">
        <f t="shared" ref="AC83" si="213">(AA82+AA84)/2*B83</f>
        <v>7.6967054999992914</v>
      </c>
      <c r="AD83" s="107"/>
      <c r="AE83" s="107"/>
      <c r="AM83" s="107"/>
    </row>
    <row r="84" spans="1:39" x14ac:dyDescent="0.3">
      <c r="A84" s="114">
        <v>12936.71</v>
      </c>
      <c r="B84" s="115"/>
      <c r="C84" s="146" t="s">
        <v>157</v>
      </c>
      <c r="D84" s="149">
        <v>0.66</v>
      </c>
      <c r="E84" s="118">
        <v>162.13900000000001</v>
      </c>
      <c r="F84" s="111">
        <v>161.57900000000001</v>
      </c>
      <c r="G84" s="111">
        <v>161.57900000000001</v>
      </c>
      <c r="H84" s="111">
        <v>161.57900000000001</v>
      </c>
      <c r="I84" s="111">
        <v>161.6</v>
      </c>
      <c r="J84" s="111">
        <v>161.65</v>
      </c>
      <c r="K84" s="111">
        <v>161.69999999999999</v>
      </c>
      <c r="L84" s="111">
        <f>F84+0.18</f>
        <v>161.75900000000001</v>
      </c>
      <c r="M84" s="111">
        <f t="shared" ref="M84:N84" si="214">G84+0.18</f>
        <v>161.75900000000001</v>
      </c>
      <c r="N84" s="111">
        <f t="shared" si="214"/>
        <v>161.75900000000001</v>
      </c>
      <c r="O84" s="121">
        <f t="shared" ref="O84" si="215">M84-F84</f>
        <v>0.18000000000000682</v>
      </c>
      <c r="P84" s="111">
        <v>161.78</v>
      </c>
      <c r="Q84" s="111">
        <v>161.83000000000001</v>
      </c>
      <c r="R84" s="111">
        <v>161.88</v>
      </c>
      <c r="S84" s="123">
        <f>((P84-I84)+(Q84-J84)+(R84-K84))/3</f>
        <v>0.18000000000000682</v>
      </c>
      <c r="T84" s="111">
        <v>3.29</v>
      </c>
      <c r="U84" s="111">
        <v>3.29</v>
      </c>
      <c r="V84" s="122">
        <v>6.681</v>
      </c>
      <c r="W84" s="120">
        <v>3.3</v>
      </c>
      <c r="X84" s="120">
        <v>3.27</v>
      </c>
      <c r="Y84" s="123">
        <f>W84+X84</f>
        <v>6.57</v>
      </c>
      <c r="Z84" s="112">
        <f>V84*O84</f>
        <v>1.2025800000000455</v>
      </c>
      <c r="AA84" s="124">
        <f>Y84*S84</f>
        <v>1.1826000000000449</v>
      </c>
      <c r="AB84" s="112"/>
      <c r="AC84" s="112"/>
      <c r="AD84" s="107"/>
      <c r="AE84" s="107"/>
      <c r="AM84" s="107"/>
    </row>
    <row r="85" spans="1:39" x14ac:dyDescent="0.3">
      <c r="A85" s="110"/>
      <c r="B85" s="109">
        <f t="shared" ref="B85" si="216">A86-A84</f>
        <v>3.2900000000008731</v>
      </c>
      <c r="C85" s="147"/>
      <c r="D85" s="150"/>
      <c r="E85" s="118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20"/>
      <c r="X85" s="120"/>
      <c r="Y85" s="120"/>
      <c r="Z85" s="112"/>
      <c r="AA85" s="112"/>
      <c r="AB85" s="112">
        <f t="shared" ref="AB85" si="217">(Z84+Z86)/2*B85</f>
        <v>3.9526389000011983</v>
      </c>
      <c r="AC85" s="112">
        <f t="shared" ref="AC85" si="218">(AA84+AA86)/2*B85</f>
        <v>3.8937150000011811</v>
      </c>
      <c r="AD85" s="107"/>
      <c r="AE85" s="107"/>
      <c r="AM85" s="107"/>
    </row>
    <row r="86" spans="1:39" x14ac:dyDescent="0.3">
      <c r="A86" s="114">
        <v>12940</v>
      </c>
      <c r="B86" s="115"/>
      <c r="C86" s="147"/>
      <c r="D86" s="150"/>
      <c r="E86" s="118">
        <v>162.11500000000001</v>
      </c>
      <c r="F86" s="111">
        <v>161.55500000000001</v>
      </c>
      <c r="G86" s="111">
        <v>161.55500000000001</v>
      </c>
      <c r="H86" s="111">
        <v>161.55500000000001</v>
      </c>
      <c r="I86" s="111">
        <v>161.59</v>
      </c>
      <c r="J86" s="111">
        <v>161.63999999999999</v>
      </c>
      <c r="K86" s="111">
        <v>161.69999999999999</v>
      </c>
      <c r="L86" s="111">
        <f t="shared" ref="L86" si="219">F86+0.18</f>
        <v>161.73500000000001</v>
      </c>
      <c r="M86" s="111">
        <f t="shared" ref="M86" si="220">G86+0.18</f>
        <v>161.73500000000001</v>
      </c>
      <c r="N86" s="111">
        <f t="shared" ref="N86" si="221">H86+0.18</f>
        <v>161.73500000000001</v>
      </c>
      <c r="O86" s="121">
        <f t="shared" ref="O86" si="222">M86-F86</f>
        <v>0.18000000000000682</v>
      </c>
      <c r="P86" s="111">
        <v>161.77000000000001</v>
      </c>
      <c r="Q86" s="111">
        <v>161.82</v>
      </c>
      <c r="R86" s="111">
        <v>161.88</v>
      </c>
      <c r="S86" s="123">
        <f>((P86-I86)+(Q86-J86)+(R86-K86))/3</f>
        <v>0.18000000000000682</v>
      </c>
      <c r="T86" s="111">
        <v>3.29</v>
      </c>
      <c r="U86" s="111">
        <v>3.29</v>
      </c>
      <c r="V86" s="122">
        <v>6.6680000000000001</v>
      </c>
      <c r="W86" s="120">
        <v>3.31</v>
      </c>
      <c r="X86" s="120">
        <v>3.27</v>
      </c>
      <c r="Y86" s="123">
        <f>W86+X86</f>
        <v>6.58</v>
      </c>
      <c r="Z86" s="112">
        <f>V86*O86</f>
        <v>1.2002400000000455</v>
      </c>
      <c r="AA86" s="124">
        <f>Y86*S86</f>
        <v>1.184400000000045</v>
      </c>
      <c r="AB86" s="112"/>
      <c r="AC86" s="112"/>
      <c r="AD86" s="107"/>
      <c r="AE86" s="107"/>
      <c r="AM86" s="107"/>
    </row>
    <row r="87" spans="1:39" x14ac:dyDescent="0.3">
      <c r="A87" s="110"/>
      <c r="B87" s="109">
        <f t="shared" ref="B87" si="223">A88-A86</f>
        <v>10</v>
      </c>
      <c r="C87" s="147"/>
      <c r="D87" s="150"/>
      <c r="E87" s="118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20"/>
      <c r="X87" s="120"/>
      <c r="Y87" s="120"/>
      <c r="Z87" s="112"/>
      <c r="AA87" s="112"/>
      <c r="AB87" s="112">
        <f t="shared" ref="AB87" si="224">(Z86+Z88)/2*B87</f>
        <v>11.954700000000454</v>
      </c>
      <c r="AC87" s="112">
        <f t="shared" ref="AC87" si="225">(AA86+AA88)/2*B87</f>
        <v>11.835000000000448</v>
      </c>
      <c r="AD87" s="107"/>
      <c r="AE87" s="107"/>
      <c r="AM87" s="107"/>
    </row>
    <row r="88" spans="1:39" x14ac:dyDescent="0.3">
      <c r="A88" s="114">
        <v>12950</v>
      </c>
      <c r="B88" s="115"/>
      <c r="C88" s="147"/>
      <c r="D88" s="150"/>
      <c r="E88" s="118">
        <v>162.041</v>
      </c>
      <c r="F88" s="111">
        <v>161.48099999999999</v>
      </c>
      <c r="G88" s="111">
        <v>161.48099999999999</v>
      </c>
      <c r="H88" s="111">
        <v>161.48099999999999</v>
      </c>
      <c r="I88" s="111">
        <v>161.56</v>
      </c>
      <c r="J88" s="111">
        <v>161.63</v>
      </c>
      <c r="K88" s="111">
        <v>161.66999999999999</v>
      </c>
      <c r="L88" s="111">
        <f t="shared" ref="L88" si="226">F88+0.18</f>
        <v>161.661</v>
      </c>
      <c r="M88" s="111">
        <f t="shared" ref="M88" si="227">G88+0.18</f>
        <v>161.661</v>
      </c>
      <c r="N88" s="111">
        <f t="shared" ref="N88" si="228">H88+0.18</f>
        <v>161.661</v>
      </c>
      <c r="O88" s="121">
        <f t="shared" ref="O88" si="229">M88-F88</f>
        <v>0.18000000000000682</v>
      </c>
      <c r="P88" s="111">
        <v>161.74</v>
      </c>
      <c r="Q88" s="111">
        <v>161.81</v>
      </c>
      <c r="R88" s="111">
        <v>161.85</v>
      </c>
      <c r="S88" s="123">
        <f>((P88-I88)+(Q88-J88)+(R88-K88))/3</f>
        <v>0.18000000000000682</v>
      </c>
      <c r="T88" s="111">
        <v>3.29</v>
      </c>
      <c r="U88" s="111">
        <v>3.29</v>
      </c>
      <c r="V88" s="122">
        <v>6.6150000000000002</v>
      </c>
      <c r="W88" s="120">
        <v>3.29</v>
      </c>
      <c r="X88" s="120">
        <v>3.2800000000000002</v>
      </c>
      <c r="Y88" s="123">
        <f>W88+X88</f>
        <v>6.57</v>
      </c>
      <c r="Z88" s="112">
        <f>V88*O88</f>
        <v>1.1907000000000452</v>
      </c>
      <c r="AA88" s="124">
        <f>Y88*S88</f>
        <v>1.1826000000000449</v>
      </c>
      <c r="AB88" s="112"/>
      <c r="AC88" s="112"/>
      <c r="AD88" s="107"/>
      <c r="AE88" s="107"/>
      <c r="AM88" s="107"/>
    </row>
    <row r="89" spans="1:39" x14ac:dyDescent="0.3">
      <c r="A89" s="110"/>
      <c r="B89" s="109">
        <f t="shared" ref="B89" si="230">A90-A88</f>
        <v>10</v>
      </c>
      <c r="C89" s="147"/>
      <c r="D89" s="150"/>
      <c r="E89" s="118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20"/>
      <c r="X89" s="120"/>
      <c r="Y89" s="120"/>
      <c r="Z89" s="112"/>
      <c r="AA89" s="112"/>
      <c r="AB89" s="112">
        <f t="shared" ref="AB89" si="231">(Z88+Z90)/2*B89</f>
        <v>11.837700000000449</v>
      </c>
      <c r="AC89" s="112">
        <f t="shared" ref="AC89" si="232">(AA88+AA90)/2*B89</f>
        <v>11.87100000000045</v>
      </c>
      <c r="AD89" s="107"/>
      <c r="AE89" s="107"/>
      <c r="AM89" s="107"/>
    </row>
    <row r="90" spans="1:39" x14ac:dyDescent="0.3">
      <c r="A90" s="114">
        <v>12960</v>
      </c>
      <c r="B90" s="115"/>
      <c r="C90" s="147"/>
      <c r="D90" s="150"/>
      <c r="E90" s="118">
        <v>161.96700000000001</v>
      </c>
      <c r="F90" s="111">
        <v>161.40700000000001</v>
      </c>
      <c r="G90" s="111">
        <v>161.40700000000001</v>
      </c>
      <c r="H90" s="111">
        <v>161.40700000000001</v>
      </c>
      <c r="I90" s="111">
        <v>161.48999999999998</v>
      </c>
      <c r="J90" s="111">
        <v>161.57</v>
      </c>
      <c r="K90" s="111">
        <v>161.6</v>
      </c>
      <c r="L90" s="111">
        <f t="shared" ref="L90" si="233">F90+0.18</f>
        <v>161.58700000000002</v>
      </c>
      <c r="M90" s="111">
        <f t="shared" ref="M90" si="234">G90+0.18</f>
        <v>161.58700000000002</v>
      </c>
      <c r="N90" s="111">
        <f t="shared" ref="N90" si="235">H90+0.18</f>
        <v>161.58700000000002</v>
      </c>
      <c r="O90" s="121">
        <f t="shared" ref="O90" si="236">M90-F90</f>
        <v>0.18000000000000682</v>
      </c>
      <c r="P90" s="111">
        <v>161.66999999999999</v>
      </c>
      <c r="Q90" s="111">
        <v>161.75</v>
      </c>
      <c r="R90" s="111">
        <v>161.78</v>
      </c>
      <c r="S90" s="123">
        <f>((P90-I90)+(Q90-J90)+(R90-K90))/3</f>
        <v>0.18000000000000682</v>
      </c>
      <c r="T90" s="111">
        <v>3.29</v>
      </c>
      <c r="U90" s="111">
        <v>3.29</v>
      </c>
      <c r="V90" s="122">
        <v>6.5380000000000003</v>
      </c>
      <c r="W90" s="120">
        <v>3.31</v>
      </c>
      <c r="X90" s="120">
        <v>3.31</v>
      </c>
      <c r="Y90" s="123">
        <f>W90+X90</f>
        <v>6.62</v>
      </c>
      <c r="Z90" s="112">
        <f>V90*O90</f>
        <v>1.1768400000000447</v>
      </c>
      <c r="AA90" s="124">
        <f>Y90*S90</f>
        <v>1.1916000000000451</v>
      </c>
      <c r="AB90" s="112"/>
      <c r="AC90" s="112"/>
      <c r="AD90" s="107"/>
      <c r="AE90" s="107"/>
      <c r="AM90" s="107"/>
    </row>
    <row r="91" spans="1:39" x14ac:dyDescent="0.3">
      <c r="A91" s="110"/>
      <c r="B91" s="109">
        <f t="shared" ref="B91" si="237">A92-A90</f>
        <v>10</v>
      </c>
      <c r="C91" s="147"/>
      <c r="D91" s="150"/>
      <c r="E91" s="118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20"/>
      <c r="X91" s="120"/>
      <c r="Y91" s="120"/>
      <c r="Z91" s="112"/>
      <c r="AA91" s="112"/>
      <c r="AB91" s="112">
        <f t="shared" ref="AB91" si="238">(Z90+Z92)/2*B91</f>
        <v>11.707200000000444</v>
      </c>
      <c r="AC91" s="112">
        <f t="shared" ref="AC91" si="239">(AA90+AA92)/2*B91</f>
        <v>11.889000000000451</v>
      </c>
      <c r="AD91" s="107"/>
      <c r="AE91" s="107"/>
      <c r="AM91" s="107"/>
    </row>
    <row r="92" spans="1:39" x14ac:dyDescent="0.3">
      <c r="A92" s="114">
        <v>12970</v>
      </c>
      <c r="B92" s="115"/>
      <c r="C92" s="147"/>
      <c r="D92" s="150"/>
      <c r="E92" s="118">
        <v>161.89599999999999</v>
      </c>
      <c r="F92" s="111">
        <v>161.33599999999998</v>
      </c>
      <c r="G92" s="111">
        <v>161.33599999999998</v>
      </c>
      <c r="H92" s="111">
        <v>161.33599999999998</v>
      </c>
      <c r="I92" s="111">
        <v>161.38999999999999</v>
      </c>
      <c r="J92" s="111">
        <v>161.43</v>
      </c>
      <c r="K92" s="111">
        <v>161.47999999999999</v>
      </c>
      <c r="L92" s="111">
        <f t="shared" ref="L92" si="240">F92+0.18</f>
        <v>161.51599999999999</v>
      </c>
      <c r="M92" s="111">
        <f t="shared" ref="M92" si="241">G92+0.18</f>
        <v>161.51599999999999</v>
      </c>
      <c r="N92" s="111">
        <f t="shared" ref="N92" si="242">H92+0.18</f>
        <v>161.51599999999999</v>
      </c>
      <c r="O92" s="121">
        <f t="shared" ref="O92" si="243">M92-F92</f>
        <v>0.18000000000000682</v>
      </c>
      <c r="P92" s="111">
        <v>161.57</v>
      </c>
      <c r="Q92" s="111">
        <v>161.61000000000001</v>
      </c>
      <c r="R92" s="111">
        <v>161.66</v>
      </c>
      <c r="S92" s="123">
        <f>((P92-I92)+(Q92-J92)+(R92-K92))/3</f>
        <v>0.18000000000000682</v>
      </c>
      <c r="T92" s="111">
        <v>3.29</v>
      </c>
      <c r="U92" s="111">
        <v>3.29</v>
      </c>
      <c r="V92" s="122">
        <v>6.47</v>
      </c>
      <c r="W92" s="120">
        <v>3.3</v>
      </c>
      <c r="X92" s="120">
        <v>3.29</v>
      </c>
      <c r="Y92" s="123">
        <f>W92+X92</f>
        <v>6.59</v>
      </c>
      <c r="Z92" s="112">
        <f>V92*O92</f>
        <v>1.164600000000044</v>
      </c>
      <c r="AA92" s="124">
        <f>Y92*S92</f>
        <v>1.186200000000045</v>
      </c>
      <c r="AB92" s="112"/>
      <c r="AC92" s="112"/>
      <c r="AD92" s="107"/>
      <c r="AE92" s="107"/>
      <c r="AM92" s="107"/>
    </row>
    <row r="93" spans="1:39" x14ac:dyDescent="0.3">
      <c r="A93" s="110"/>
      <c r="B93" s="109">
        <f t="shared" ref="B93" si="244">A94-A92</f>
        <v>10</v>
      </c>
      <c r="C93" s="147"/>
      <c r="D93" s="150"/>
      <c r="E93" s="118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20"/>
      <c r="X93" s="120"/>
      <c r="Y93" s="120"/>
      <c r="Z93" s="112"/>
      <c r="AA93" s="112"/>
      <c r="AB93" s="112">
        <f t="shared" ref="AB93" si="245">(Z92+Z94)/2*B93</f>
        <v>11.643300000000441</v>
      </c>
      <c r="AC93" s="112">
        <f t="shared" ref="AC93" si="246">(AA92+AA94)/2*B93</f>
        <v>11.853000000000451</v>
      </c>
      <c r="AD93" s="107"/>
      <c r="AE93" s="107"/>
      <c r="AM93" s="107"/>
    </row>
    <row r="94" spans="1:39" x14ac:dyDescent="0.3">
      <c r="A94" s="114">
        <v>12980</v>
      </c>
      <c r="B94" s="115"/>
      <c r="C94" s="147"/>
      <c r="D94" s="150"/>
      <c r="E94" s="118">
        <v>161.828</v>
      </c>
      <c r="F94" s="111">
        <v>161.268</v>
      </c>
      <c r="G94" s="111">
        <v>161.268</v>
      </c>
      <c r="H94" s="111">
        <v>161.268</v>
      </c>
      <c r="I94" s="111">
        <v>161.26999999999998</v>
      </c>
      <c r="J94" s="111">
        <v>161.28</v>
      </c>
      <c r="K94" s="111">
        <v>161.29999999999998</v>
      </c>
      <c r="L94" s="111">
        <f t="shared" ref="L94" si="247">F94+0.18</f>
        <v>161.44800000000001</v>
      </c>
      <c r="M94" s="111">
        <f t="shared" ref="M94" si="248">G94+0.18</f>
        <v>161.44800000000001</v>
      </c>
      <c r="N94" s="111">
        <f t="shared" ref="N94" si="249">H94+0.18</f>
        <v>161.44800000000001</v>
      </c>
      <c r="O94" s="121">
        <f t="shared" ref="O94" si="250">M94-F94</f>
        <v>0.18000000000000682</v>
      </c>
      <c r="P94" s="111">
        <v>161.44999999999999</v>
      </c>
      <c r="Q94" s="111">
        <v>161.46</v>
      </c>
      <c r="R94" s="111">
        <v>161.47999999999999</v>
      </c>
      <c r="S94" s="123">
        <f>((P94-I94)+(Q94-J94)+(R94-K94))/3</f>
        <v>0.18000000000000682</v>
      </c>
      <c r="T94" s="111">
        <v>3.29</v>
      </c>
      <c r="U94" s="111">
        <v>3.29</v>
      </c>
      <c r="V94" s="122">
        <v>6.4669999999999996</v>
      </c>
      <c r="W94" s="120">
        <v>3.27</v>
      </c>
      <c r="X94" s="120">
        <v>3.31</v>
      </c>
      <c r="Y94" s="123">
        <f>W94+X94</f>
        <v>6.58</v>
      </c>
      <c r="Z94" s="112">
        <f>V94*O94</f>
        <v>1.1640600000000441</v>
      </c>
      <c r="AA94" s="124">
        <f>Y94*S94</f>
        <v>1.184400000000045</v>
      </c>
      <c r="AB94" s="112"/>
      <c r="AC94" s="112"/>
      <c r="AD94" s="107"/>
      <c r="AE94" s="107"/>
      <c r="AM94" s="107"/>
    </row>
    <row r="95" spans="1:39" x14ac:dyDescent="0.3">
      <c r="A95" s="110"/>
      <c r="B95" s="109">
        <f t="shared" ref="B95" si="251">A96-A94</f>
        <v>1.2600000000002183</v>
      </c>
      <c r="C95" s="148"/>
      <c r="D95" s="151"/>
      <c r="E95" s="118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20"/>
      <c r="X95" s="120"/>
      <c r="Y95" s="120"/>
      <c r="Z95" s="112"/>
      <c r="AA95" s="112"/>
      <c r="AB95" s="112">
        <f t="shared" ref="AB95" si="252">(Z94+Z96)/2*B95</f>
        <v>1.3486473000002848</v>
      </c>
      <c r="AC95" s="112">
        <f t="shared" ref="AC95" si="253">(AA94+AA96)/2*B95</f>
        <v>1.4454720000003052</v>
      </c>
      <c r="AD95" s="107"/>
      <c r="AE95" s="107"/>
      <c r="AM95" s="107"/>
    </row>
    <row r="96" spans="1:39" x14ac:dyDescent="0.3">
      <c r="A96" s="114">
        <v>12981.26</v>
      </c>
      <c r="B96" s="115"/>
      <c r="C96" s="146">
        <v>3</v>
      </c>
      <c r="D96" s="149">
        <v>0.60499999999999998</v>
      </c>
      <c r="E96" s="118">
        <v>161.81899999999999</v>
      </c>
      <c r="F96" s="111">
        <v>161.31399999999999</v>
      </c>
      <c r="G96" s="111">
        <v>161.31399999999999</v>
      </c>
      <c r="H96" s="111">
        <v>161.31399999999999</v>
      </c>
      <c r="I96" s="111">
        <v>161.31</v>
      </c>
      <c r="J96" s="111">
        <v>161.32</v>
      </c>
      <c r="K96" s="111">
        <v>161.34</v>
      </c>
      <c r="L96" s="111">
        <f t="shared" ref="L96" si="254">F96+0.15</f>
        <v>161.464</v>
      </c>
      <c r="M96" s="111">
        <f t="shared" ref="M96" si="255">G96+0.15</f>
        <v>161.464</v>
      </c>
      <c r="N96" s="111">
        <f t="shared" ref="N96" si="256">H96+0.15</f>
        <v>161.464</v>
      </c>
      <c r="O96" s="121">
        <f t="shared" ref="O96" si="257">M96-F96</f>
        <v>0.15000000000000568</v>
      </c>
      <c r="P96" s="111">
        <v>161.46</v>
      </c>
      <c r="Q96" s="111">
        <v>161.47</v>
      </c>
      <c r="R96" s="111">
        <v>161.49</v>
      </c>
      <c r="S96" s="123">
        <f>((P96-I96)+(Q96-J96)+(R96-K96))/3</f>
        <v>0.15000000000000568</v>
      </c>
      <c r="T96" s="111">
        <v>3.7</v>
      </c>
      <c r="U96" s="111">
        <v>3.7</v>
      </c>
      <c r="V96" s="122">
        <v>6.5110000000000001</v>
      </c>
      <c r="W96" s="120">
        <v>3.7</v>
      </c>
      <c r="X96" s="120">
        <v>3.7</v>
      </c>
      <c r="Y96" s="123">
        <f>W96+X96</f>
        <v>7.4</v>
      </c>
      <c r="Z96" s="112">
        <f>V96*O96</f>
        <v>0.97665000000003699</v>
      </c>
      <c r="AA96" s="124">
        <f>Y96*S96</f>
        <v>1.1100000000000421</v>
      </c>
      <c r="AB96" s="112"/>
      <c r="AC96" s="112"/>
      <c r="AD96" s="107"/>
      <c r="AE96" s="107"/>
      <c r="AM96" s="107"/>
    </row>
    <row r="97" spans="1:39" x14ac:dyDescent="0.3">
      <c r="A97" s="110"/>
      <c r="B97" s="109">
        <f t="shared" ref="B97" si="258">A98-A96</f>
        <v>8.7399999999997817</v>
      </c>
      <c r="C97" s="147"/>
      <c r="D97" s="150"/>
      <c r="E97" s="118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20"/>
      <c r="X97" s="120"/>
      <c r="Y97" s="120"/>
      <c r="Z97" s="112"/>
      <c r="AA97" s="112"/>
      <c r="AB97" s="112">
        <f t="shared" ref="AB97" si="259">(Z96+Z98)/2*B97</f>
        <v>8.5706625000001111</v>
      </c>
      <c r="AC97" s="112">
        <f t="shared" ref="AC97" si="260">(AA96+AA98)/2*B97</f>
        <v>9.7079550000001262</v>
      </c>
      <c r="AD97" s="107"/>
      <c r="AE97" s="107"/>
      <c r="AM97" s="107"/>
    </row>
    <row r="98" spans="1:39" x14ac:dyDescent="0.3">
      <c r="A98" s="114">
        <v>12990</v>
      </c>
      <c r="B98" s="115"/>
      <c r="C98" s="147"/>
      <c r="D98" s="150"/>
      <c r="E98" s="118">
        <v>161.76</v>
      </c>
      <c r="F98" s="111">
        <v>161.255</v>
      </c>
      <c r="G98" s="111">
        <v>161.255</v>
      </c>
      <c r="H98" s="111">
        <v>161.255</v>
      </c>
      <c r="I98" s="111">
        <v>161.22</v>
      </c>
      <c r="J98" s="111">
        <v>161.22999999999999</v>
      </c>
      <c r="K98" s="111">
        <v>161.23999999999998</v>
      </c>
      <c r="L98" s="111">
        <f t="shared" ref="L98" si="261">F98+0.15</f>
        <v>161.405</v>
      </c>
      <c r="M98" s="111">
        <f t="shared" ref="M98" si="262">G98+0.15</f>
        <v>161.405</v>
      </c>
      <c r="N98" s="111">
        <f t="shared" ref="N98" si="263">H98+0.15</f>
        <v>161.405</v>
      </c>
      <c r="O98" s="121">
        <f t="shared" ref="O98" si="264">M98-F98</f>
        <v>0.15000000000000568</v>
      </c>
      <c r="P98" s="111">
        <v>161.37</v>
      </c>
      <c r="Q98" s="111">
        <v>161.38</v>
      </c>
      <c r="R98" s="111">
        <v>161.38999999999999</v>
      </c>
      <c r="S98" s="123">
        <f>((P98-I98)+(Q98-J98)+(R98-K98))/3</f>
        <v>0.15000000000000568</v>
      </c>
      <c r="T98" s="111">
        <v>3.7</v>
      </c>
      <c r="U98" s="111">
        <v>3.7</v>
      </c>
      <c r="V98" s="122">
        <v>6.5640000000000001</v>
      </c>
      <c r="W98" s="120">
        <v>3.6900000000000004</v>
      </c>
      <c r="X98" s="120">
        <v>3.72</v>
      </c>
      <c r="Y98" s="123">
        <f>W98+X98</f>
        <v>7.41</v>
      </c>
      <c r="Z98" s="112">
        <f>V98*O98</f>
        <v>0.98460000000003733</v>
      </c>
      <c r="AA98" s="124">
        <f>Y98*S98</f>
        <v>1.1115000000000421</v>
      </c>
      <c r="AB98" s="112"/>
      <c r="AC98" s="112"/>
      <c r="AD98" s="107"/>
      <c r="AE98" s="107"/>
      <c r="AM98" s="107"/>
    </row>
    <row r="99" spans="1:39" x14ac:dyDescent="0.3">
      <c r="A99" s="110"/>
      <c r="B99" s="109">
        <f t="shared" ref="B99" si="265">A100-A98</f>
        <v>10</v>
      </c>
      <c r="C99" s="147"/>
      <c r="D99" s="150"/>
      <c r="E99" s="118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20"/>
      <c r="X99" s="120"/>
      <c r="Y99" s="120"/>
      <c r="Z99" s="112"/>
      <c r="AA99" s="112"/>
      <c r="AB99" s="112">
        <f t="shared" ref="AB99" si="266">(Z98+Z100)/2*B99</f>
        <v>9.9322500000003782</v>
      </c>
      <c r="AC99" s="112">
        <f t="shared" ref="AC99" si="267">(AA98+AA100)/2*B99</f>
        <v>11.107500000000421</v>
      </c>
      <c r="AD99" s="107"/>
      <c r="AE99" s="107"/>
      <c r="AM99" s="107"/>
    </row>
    <row r="100" spans="1:39" x14ac:dyDescent="0.3">
      <c r="A100" s="114">
        <v>13000</v>
      </c>
      <c r="B100" s="115"/>
      <c r="C100" s="147"/>
      <c r="D100" s="150"/>
      <c r="E100" s="118">
        <v>161.69200000000001</v>
      </c>
      <c r="F100" s="111">
        <v>161.18700000000001</v>
      </c>
      <c r="G100" s="111">
        <v>161.18700000000001</v>
      </c>
      <c r="H100" s="111">
        <v>161.18700000000001</v>
      </c>
      <c r="I100" s="111">
        <v>161.13999999999999</v>
      </c>
      <c r="J100" s="111">
        <v>161.16999999999999</v>
      </c>
      <c r="K100" s="111">
        <v>161.18</v>
      </c>
      <c r="L100" s="111">
        <f t="shared" ref="L100" si="268">F100+0.15</f>
        <v>161.33700000000002</v>
      </c>
      <c r="M100" s="111">
        <f t="shared" ref="M100" si="269">G100+0.15</f>
        <v>161.33700000000002</v>
      </c>
      <c r="N100" s="111">
        <f t="shared" ref="N100" si="270">H100+0.15</f>
        <v>161.33700000000002</v>
      </c>
      <c r="O100" s="121">
        <f t="shared" ref="O100" si="271">M100-F100</f>
        <v>0.15000000000000568</v>
      </c>
      <c r="P100" s="111">
        <v>161.29</v>
      </c>
      <c r="Q100" s="111">
        <v>161.32</v>
      </c>
      <c r="R100" s="111">
        <v>161.33000000000001</v>
      </c>
      <c r="S100" s="123">
        <f>((P100-I100)+(Q100-J100)+(R100-K100))/3</f>
        <v>0.15000000000000568</v>
      </c>
      <c r="T100" s="111">
        <v>3.7</v>
      </c>
      <c r="U100" s="111">
        <v>3.7</v>
      </c>
      <c r="V100" s="122">
        <v>6.6790000000000003</v>
      </c>
      <c r="W100" s="120">
        <v>3.6900000000000004</v>
      </c>
      <c r="X100" s="120">
        <v>3.71</v>
      </c>
      <c r="Y100" s="123">
        <f>W100+X100</f>
        <v>7.4</v>
      </c>
      <c r="Z100" s="112">
        <f>V100*O100</f>
        <v>1.0018500000000381</v>
      </c>
      <c r="AA100" s="124">
        <f>Y100*S100</f>
        <v>1.1100000000000421</v>
      </c>
      <c r="AB100" s="112"/>
      <c r="AC100" s="112"/>
      <c r="AD100" s="107"/>
      <c r="AE100" s="107"/>
      <c r="AM100" s="107"/>
    </row>
    <row r="101" spans="1:39" x14ac:dyDescent="0.3">
      <c r="A101" s="110"/>
      <c r="B101" s="109">
        <f t="shared" ref="B101" si="272">A102-A100</f>
        <v>20</v>
      </c>
      <c r="C101" s="147"/>
      <c r="D101" s="150"/>
      <c r="E101" s="118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20"/>
      <c r="X101" s="120"/>
      <c r="Y101" s="120"/>
      <c r="Z101" s="112"/>
      <c r="AA101" s="112"/>
      <c r="AB101" s="112">
        <f t="shared" ref="AB101" si="273">(Z100+Z102)/2*B101</f>
        <v>20.098500000000765</v>
      </c>
      <c r="AC101" s="112">
        <f t="shared" ref="AC101" si="274">(AA100+AA102)/2*B101</f>
        <v>22.215000000000842</v>
      </c>
      <c r="AD101" s="107"/>
      <c r="AE101" s="107"/>
      <c r="AM101" s="107"/>
    </row>
    <row r="102" spans="1:39" x14ac:dyDescent="0.3">
      <c r="A102" s="114">
        <v>13020</v>
      </c>
      <c r="B102" s="115"/>
      <c r="C102" s="147"/>
      <c r="D102" s="150"/>
      <c r="E102" s="118">
        <v>161.572</v>
      </c>
      <c r="F102" s="111">
        <v>161.06700000000001</v>
      </c>
      <c r="G102" s="111">
        <v>161.06700000000001</v>
      </c>
      <c r="H102" s="111">
        <v>161.06700000000001</v>
      </c>
      <c r="I102" s="111">
        <v>161.07</v>
      </c>
      <c r="J102" s="111">
        <v>161.07</v>
      </c>
      <c r="K102" s="111">
        <v>161.04999999999998</v>
      </c>
      <c r="L102" s="111">
        <f t="shared" ref="L102" si="275">F102+0.15</f>
        <v>161.21700000000001</v>
      </c>
      <c r="M102" s="111">
        <f t="shared" ref="M102" si="276">G102+0.15</f>
        <v>161.21700000000001</v>
      </c>
      <c r="N102" s="111">
        <f t="shared" ref="N102" si="277">H102+0.15</f>
        <v>161.21700000000001</v>
      </c>
      <c r="O102" s="121">
        <f t="shared" ref="O102" si="278">M102-F102</f>
        <v>0.15000000000000568</v>
      </c>
      <c r="P102" s="111">
        <v>161.22</v>
      </c>
      <c r="Q102" s="111">
        <v>161.22</v>
      </c>
      <c r="R102" s="111">
        <v>161.19999999999999</v>
      </c>
      <c r="S102" s="123">
        <f>((P102-I102)+(Q102-J102)+(R102-K102))/3</f>
        <v>0.15000000000000568</v>
      </c>
      <c r="T102" s="111">
        <v>3.7</v>
      </c>
      <c r="U102" s="111">
        <v>3.7</v>
      </c>
      <c r="V102" s="122">
        <v>6.72</v>
      </c>
      <c r="W102" s="120">
        <v>3.6900000000000004</v>
      </c>
      <c r="X102" s="120">
        <v>3.72</v>
      </c>
      <c r="Y102" s="123">
        <f>W102+X102</f>
        <v>7.41</v>
      </c>
      <c r="Z102" s="112">
        <f>V102*O102</f>
        <v>1.0080000000000382</v>
      </c>
      <c r="AA102" s="124">
        <f>Y102*S102</f>
        <v>1.1115000000000421</v>
      </c>
      <c r="AB102" s="112"/>
      <c r="AC102" s="112"/>
      <c r="AD102" s="107"/>
      <c r="AE102" s="107"/>
      <c r="AM102" s="107"/>
    </row>
    <row r="103" spans="1:39" x14ac:dyDescent="0.3">
      <c r="A103" s="110"/>
      <c r="B103" s="109">
        <f t="shared" ref="B103" si="279">A104-A102</f>
        <v>10.600000000000364</v>
      </c>
      <c r="C103" s="148"/>
      <c r="D103" s="151"/>
      <c r="E103" s="118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20"/>
      <c r="X103" s="120"/>
      <c r="Y103" s="120"/>
      <c r="Z103" s="112"/>
      <c r="AA103" s="112"/>
      <c r="AB103" s="112">
        <f t="shared" ref="AB103" si="280">(Z102+Z104)/2*B103</f>
        <v>11.683638000000844</v>
      </c>
      <c r="AC103" s="112">
        <f t="shared" ref="AC103" si="281">(AA102+AA104)/2*B103</f>
        <v>12.196890000000883</v>
      </c>
      <c r="AD103" s="107"/>
      <c r="AE103" s="107"/>
      <c r="AM103" s="107"/>
    </row>
    <row r="104" spans="1:39" x14ac:dyDescent="0.3">
      <c r="A104" s="114">
        <v>13030.6</v>
      </c>
      <c r="B104" s="115"/>
      <c r="C104" s="146" t="s">
        <v>157</v>
      </c>
      <c r="D104" s="149">
        <v>0.66</v>
      </c>
      <c r="E104" s="118">
        <v>161.536</v>
      </c>
      <c r="F104" s="111">
        <v>160.976</v>
      </c>
      <c r="G104" s="111">
        <v>160.976</v>
      </c>
      <c r="H104" s="111">
        <v>160.976</v>
      </c>
      <c r="I104" s="111">
        <v>160.97999999999999</v>
      </c>
      <c r="J104" s="111">
        <v>160.97999999999999</v>
      </c>
      <c r="K104" s="111">
        <v>160.97999999999999</v>
      </c>
      <c r="L104" s="111">
        <f>F104+0.18</f>
        <v>161.15600000000001</v>
      </c>
      <c r="M104" s="111">
        <f t="shared" ref="M104:N104" si="282">G104+0.18</f>
        <v>161.15600000000001</v>
      </c>
      <c r="N104" s="111">
        <f t="shared" si="282"/>
        <v>161.15600000000001</v>
      </c>
      <c r="O104" s="121">
        <f t="shared" ref="O104" si="283">M104-F104</f>
        <v>0.18000000000000682</v>
      </c>
      <c r="P104" s="111">
        <v>161.16</v>
      </c>
      <c r="Q104" s="111">
        <v>161.16</v>
      </c>
      <c r="R104" s="111">
        <v>161.16</v>
      </c>
      <c r="S104" s="123">
        <f>((P104-I104)+(Q104-J104)+(R104-K104))/3</f>
        <v>0.18000000000000682</v>
      </c>
      <c r="T104" s="111">
        <v>3.29</v>
      </c>
      <c r="U104" s="111">
        <v>3.29</v>
      </c>
      <c r="V104" s="122">
        <v>6.6470000000000002</v>
      </c>
      <c r="W104" s="120">
        <v>3.3</v>
      </c>
      <c r="X104" s="120">
        <v>3.31</v>
      </c>
      <c r="Y104" s="123">
        <f>W104+X104</f>
        <v>6.6099999999999994</v>
      </c>
      <c r="Z104" s="112">
        <f>V104*O104</f>
        <v>1.1964600000000454</v>
      </c>
      <c r="AA104" s="124">
        <f>Y104*S104</f>
        <v>1.189800000000045</v>
      </c>
      <c r="AB104" s="112"/>
      <c r="AC104" s="112"/>
      <c r="AD104" s="107"/>
      <c r="AE104" s="107"/>
      <c r="AM104" s="107"/>
    </row>
    <row r="105" spans="1:39" x14ac:dyDescent="0.3">
      <c r="A105" s="110"/>
      <c r="B105" s="109">
        <f t="shared" ref="B105" si="284">A106-A104</f>
        <v>9.3999999999996362</v>
      </c>
      <c r="C105" s="147"/>
      <c r="D105" s="150"/>
      <c r="E105" s="118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20"/>
      <c r="X105" s="120"/>
      <c r="Y105" s="120"/>
      <c r="Z105" s="112"/>
      <c r="AA105" s="112"/>
      <c r="AB105" s="112">
        <f t="shared" ref="AB105" si="285">(Z104+Z106)/2*B105</f>
        <v>11.20357799999999</v>
      </c>
      <c r="AC105" s="112">
        <f t="shared" ref="AC105" si="286">(AA104+AA106)/2*B105</f>
        <v>11.141819999999992</v>
      </c>
      <c r="AD105" s="107"/>
      <c r="AE105" s="107"/>
      <c r="AM105" s="107"/>
    </row>
    <row r="106" spans="1:39" x14ac:dyDescent="0.3">
      <c r="A106" s="114">
        <v>13040</v>
      </c>
      <c r="B106" s="115"/>
      <c r="C106" s="147"/>
      <c r="D106" s="150"/>
      <c r="E106" s="118">
        <v>161.50399999999999</v>
      </c>
      <c r="F106" s="111">
        <v>160.94399999999999</v>
      </c>
      <c r="G106" s="111">
        <v>160.94399999999999</v>
      </c>
      <c r="H106" s="111">
        <v>160.94399999999999</v>
      </c>
      <c r="I106" s="111">
        <v>160.97999999999999</v>
      </c>
      <c r="J106" s="111">
        <v>160.97999999999999</v>
      </c>
      <c r="K106" s="111">
        <v>160.97999999999999</v>
      </c>
      <c r="L106" s="111">
        <f>F106+0.18</f>
        <v>161.124</v>
      </c>
      <c r="M106" s="111">
        <f t="shared" ref="M106" si="287">G106+0.18</f>
        <v>161.124</v>
      </c>
      <c r="N106" s="111">
        <f t="shared" ref="N106" si="288">H106+0.18</f>
        <v>161.124</v>
      </c>
      <c r="O106" s="121">
        <f t="shared" ref="O106" si="289">M106-F106</f>
        <v>0.18000000000000682</v>
      </c>
      <c r="P106" s="111">
        <v>161.16</v>
      </c>
      <c r="Q106" s="111">
        <v>161.16</v>
      </c>
      <c r="R106" s="111">
        <v>161.16</v>
      </c>
      <c r="S106" s="123">
        <f>((P106-I106)+(Q106-J106)+(R106-K106))/3</f>
        <v>0.18000000000000682</v>
      </c>
      <c r="T106" s="111">
        <v>3.29</v>
      </c>
      <c r="U106" s="111">
        <v>3.29</v>
      </c>
      <c r="V106" s="122">
        <v>6.5960000000000001</v>
      </c>
      <c r="W106" s="120">
        <v>3.27</v>
      </c>
      <c r="X106" s="120">
        <v>3.29</v>
      </c>
      <c r="Y106" s="123">
        <f>W106+X106</f>
        <v>6.5600000000000005</v>
      </c>
      <c r="Z106" s="112">
        <f>V106*O106</f>
        <v>1.187280000000045</v>
      </c>
      <c r="AA106" s="124">
        <f>Y106*S106</f>
        <v>1.1808000000000449</v>
      </c>
      <c r="AB106" s="112"/>
      <c r="AC106" s="112"/>
      <c r="AD106" s="107"/>
      <c r="AE106" s="107"/>
      <c r="AM106" s="107"/>
    </row>
    <row r="107" spans="1:39" x14ac:dyDescent="0.3">
      <c r="A107" s="110"/>
      <c r="B107" s="109">
        <f t="shared" ref="B107" si="290">A108-A106</f>
        <v>3.5300000000006548</v>
      </c>
      <c r="C107" s="148"/>
      <c r="D107" s="151"/>
      <c r="E107" s="118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20"/>
      <c r="X107" s="120"/>
      <c r="Y107" s="120"/>
      <c r="Z107" s="112"/>
      <c r="AA107" s="112"/>
      <c r="AB107" s="112">
        <f t="shared" ref="AB107" si="291">(Z106+Z108)/2*B107</f>
        <v>3.8458114500008587</v>
      </c>
      <c r="AC107" s="112">
        <f t="shared" ref="AC107" si="292">(AA106+AA108)/2*B107</f>
        <v>4.0353195000009014</v>
      </c>
      <c r="AD107" s="107"/>
      <c r="AE107" s="107"/>
      <c r="AM107" s="107"/>
    </row>
    <row r="108" spans="1:39" x14ac:dyDescent="0.3">
      <c r="A108" s="114">
        <v>13043.53</v>
      </c>
      <c r="B108" s="115"/>
      <c r="C108" s="146">
        <v>3</v>
      </c>
      <c r="D108" s="149">
        <v>0.60499999999999998</v>
      </c>
      <c r="E108" s="118">
        <v>161.49199999999999</v>
      </c>
      <c r="F108" s="111">
        <v>160.98699999999999</v>
      </c>
      <c r="G108" s="111">
        <v>160.98699999999999</v>
      </c>
      <c r="H108" s="111">
        <v>160.98699999999999</v>
      </c>
      <c r="I108" s="111">
        <v>161.03</v>
      </c>
      <c r="J108" s="111">
        <v>161.03</v>
      </c>
      <c r="K108" s="111">
        <v>161.04</v>
      </c>
      <c r="L108" s="111">
        <f t="shared" ref="L108" si="293">F108+0.15</f>
        <v>161.137</v>
      </c>
      <c r="M108" s="111">
        <f t="shared" ref="M108" si="294">G108+0.15</f>
        <v>161.137</v>
      </c>
      <c r="N108" s="111">
        <f t="shared" ref="N108" si="295">H108+0.15</f>
        <v>161.137</v>
      </c>
      <c r="O108" s="121">
        <f t="shared" ref="O108" si="296">M108-F108</f>
        <v>0.15000000000000568</v>
      </c>
      <c r="P108" s="111">
        <v>161.18</v>
      </c>
      <c r="Q108" s="111">
        <v>161.18</v>
      </c>
      <c r="R108" s="111">
        <v>161.19</v>
      </c>
      <c r="S108" s="123">
        <f>((P108-I108)+(Q108-J108)+(R108-K108))/3</f>
        <v>0.15000000000000568</v>
      </c>
      <c r="T108" s="111">
        <v>3.7</v>
      </c>
      <c r="U108" s="111">
        <v>3.7</v>
      </c>
      <c r="V108" s="122">
        <v>6.6109999999999998</v>
      </c>
      <c r="W108" s="120">
        <v>3.6900000000000004</v>
      </c>
      <c r="X108" s="120">
        <v>3.68</v>
      </c>
      <c r="Y108" s="123">
        <f>W108+X108</f>
        <v>7.370000000000001</v>
      </c>
      <c r="Z108" s="112">
        <f>V108*O108</f>
        <v>0.99165000000003756</v>
      </c>
      <c r="AA108" s="124">
        <f>Y108*S108</f>
        <v>1.1055000000000421</v>
      </c>
      <c r="AB108" s="112"/>
      <c r="AC108" s="112"/>
      <c r="AD108" s="107"/>
      <c r="AE108" s="107"/>
      <c r="AM108" s="107"/>
    </row>
    <row r="109" spans="1:39" x14ac:dyDescent="0.3">
      <c r="A109" s="110"/>
      <c r="B109" s="109">
        <f t="shared" ref="B109" si="297">A110-A108</f>
        <v>11.010000000000218</v>
      </c>
      <c r="C109" s="148"/>
      <c r="D109" s="151"/>
      <c r="E109" s="118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20"/>
      <c r="X109" s="120"/>
      <c r="Y109" s="120"/>
      <c r="Z109" s="112"/>
      <c r="AA109" s="112"/>
      <c r="AB109" s="112">
        <f t="shared" ref="AB109" si="298">(Z108+Z110)/2*B109</f>
        <v>10.826408250000625</v>
      </c>
      <c r="AC109" s="112">
        <f t="shared" ref="AC109" si="299">(AA108+AA110)/2*B109</f>
        <v>11.44489500000066</v>
      </c>
      <c r="AD109" s="107"/>
      <c r="AE109" s="107"/>
      <c r="AM109" s="107"/>
    </row>
    <row r="110" spans="1:39" x14ac:dyDescent="0.3">
      <c r="A110" s="114">
        <v>13054.54</v>
      </c>
      <c r="B110" s="115"/>
      <c r="C110" s="146" t="s">
        <v>158</v>
      </c>
      <c r="D110" s="149">
        <v>0.63</v>
      </c>
      <c r="E110" s="118">
        <v>161.53</v>
      </c>
      <c r="F110" s="111">
        <v>161</v>
      </c>
      <c r="G110" s="111">
        <v>161</v>
      </c>
      <c r="H110" s="111">
        <v>161</v>
      </c>
      <c r="I110" s="111">
        <v>161.07</v>
      </c>
      <c r="J110" s="111">
        <v>161.06</v>
      </c>
      <c r="K110" s="111">
        <v>161.06</v>
      </c>
      <c r="L110" s="111">
        <f t="shared" ref="L110" si="300">F110+0.15</f>
        <v>161.15</v>
      </c>
      <c r="M110" s="111">
        <f t="shared" ref="M110" si="301">G110+0.15</f>
        <v>161.15</v>
      </c>
      <c r="N110" s="111">
        <f t="shared" ref="N110" si="302">H110+0.15</f>
        <v>161.15</v>
      </c>
      <c r="O110" s="121">
        <f t="shared" ref="O110" si="303">M110-F110</f>
        <v>0.15000000000000568</v>
      </c>
      <c r="P110" s="111">
        <v>161.22</v>
      </c>
      <c r="Q110" s="111">
        <v>161.21</v>
      </c>
      <c r="R110" s="111">
        <v>161.21</v>
      </c>
      <c r="S110" s="123">
        <f>((P110-I110)+(Q110-J110)+(R110-K110))/3</f>
        <v>0.15000000000000568</v>
      </c>
      <c r="T110" s="111">
        <v>3.25</v>
      </c>
      <c r="U110" s="111">
        <v>3.25</v>
      </c>
      <c r="V110" s="122">
        <v>6.5</v>
      </c>
      <c r="W110" s="120">
        <v>3.25</v>
      </c>
      <c r="X110" s="120">
        <v>3.24</v>
      </c>
      <c r="Y110" s="123">
        <f>W110+X110</f>
        <v>6.49</v>
      </c>
      <c r="Z110" s="112">
        <f>V110*O110</f>
        <v>0.97500000000003695</v>
      </c>
      <c r="AA110" s="124">
        <f>Y110*S110</f>
        <v>0.97350000000003689</v>
      </c>
      <c r="AB110" s="112"/>
      <c r="AC110" s="112"/>
      <c r="AD110" s="107"/>
      <c r="AE110" s="107"/>
      <c r="AM110" s="107"/>
    </row>
    <row r="111" spans="1:39" x14ac:dyDescent="0.3">
      <c r="A111" s="110"/>
      <c r="B111" s="109">
        <f t="shared" ref="B111" si="304">A112-A110</f>
        <v>5.4599999999991269</v>
      </c>
      <c r="C111" s="147"/>
      <c r="D111" s="150"/>
      <c r="E111" s="118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20"/>
      <c r="X111" s="120"/>
      <c r="Y111" s="120"/>
      <c r="Z111" s="112"/>
      <c r="AA111" s="112"/>
      <c r="AB111" s="112">
        <f t="shared" ref="AB111" si="305">(Z110+Z112)/2*B111</f>
        <v>5.3234999999993509</v>
      </c>
      <c r="AC111" s="112">
        <f t="shared" ref="AC111" si="306">(AA110+AA112)/2*B111</f>
        <v>5.3194049999993513</v>
      </c>
      <c r="AD111" s="107"/>
      <c r="AE111" s="107"/>
      <c r="AM111" s="107"/>
    </row>
    <row r="112" spans="1:39" x14ac:dyDescent="0.3">
      <c r="A112" s="114">
        <v>13060</v>
      </c>
      <c r="B112" s="115"/>
      <c r="C112" s="147"/>
      <c r="D112" s="150"/>
      <c r="E112" s="118">
        <v>161.60300000000001</v>
      </c>
      <c r="F112" s="111">
        <v>161.07300000000001</v>
      </c>
      <c r="G112" s="111">
        <v>161.07300000000001</v>
      </c>
      <c r="H112" s="111">
        <v>161.07300000000001</v>
      </c>
      <c r="I112" s="111">
        <v>161.10999999999999</v>
      </c>
      <c r="J112" s="111">
        <v>161.1</v>
      </c>
      <c r="K112" s="111">
        <v>161.1</v>
      </c>
      <c r="L112" s="111">
        <f t="shared" ref="L112" si="307">F112+0.15</f>
        <v>161.22300000000001</v>
      </c>
      <c r="M112" s="111">
        <f t="shared" ref="M112" si="308">G112+0.15</f>
        <v>161.22300000000001</v>
      </c>
      <c r="N112" s="111">
        <f t="shared" ref="N112" si="309">H112+0.15</f>
        <v>161.22300000000001</v>
      </c>
      <c r="O112" s="121">
        <f t="shared" ref="O112" si="310">M112-F112</f>
        <v>0.15000000000000568</v>
      </c>
      <c r="P112" s="111">
        <v>161.26</v>
      </c>
      <c r="Q112" s="111">
        <v>161.25</v>
      </c>
      <c r="R112" s="111">
        <v>161.25</v>
      </c>
      <c r="S112" s="123">
        <f>((P112-I112)+(Q112-J112)+(R112-K112))/3</f>
        <v>0.15000000000000568</v>
      </c>
      <c r="T112" s="111">
        <v>3.25</v>
      </c>
      <c r="U112" s="111">
        <v>3.25</v>
      </c>
      <c r="V112" s="122">
        <v>6.5</v>
      </c>
      <c r="W112" s="120">
        <v>3.23</v>
      </c>
      <c r="X112" s="120">
        <v>3.27</v>
      </c>
      <c r="Y112" s="123">
        <f>W112+X112</f>
        <v>6.5</v>
      </c>
      <c r="Z112" s="112">
        <f>V112*O112</f>
        <v>0.97500000000003695</v>
      </c>
      <c r="AA112" s="124">
        <f>Y112*S112</f>
        <v>0.97500000000003695</v>
      </c>
      <c r="AB112" s="112"/>
      <c r="AC112" s="112"/>
      <c r="AD112" s="107"/>
      <c r="AE112" s="107"/>
      <c r="AM112" s="107"/>
    </row>
    <row r="113" spans="1:39" x14ac:dyDescent="0.3">
      <c r="A113" s="110"/>
      <c r="B113" s="109">
        <f t="shared" ref="B113" si="311">A114-A112</f>
        <v>20</v>
      </c>
      <c r="C113" s="147"/>
      <c r="D113" s="150"/>
      <c r="E113" s="118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20"/>
      <c r="X113" s="120"/>
      <c r="Y113" s="120"/>
      <c r="Z113" s="112"/>
      <c r="AA113" s="112"/>
      <c r="AB113" s="112">
        <f t="shared" ref="AB113" si="312">(Z112+Z114)/2*B113</f>
        <v>19.500000000000739</v>
      </c>
      <c r="AC113" s="112">
        <f t="shared" ref="AC113" si="313">(AA112+AA114)/2*B113</f>
        <v>19.51500000000074</v>
      </c>
      <c r="AD113" s="107"/>
      <c r="AE113" s="107"/>
      <c r="AM113" s="107"/>
    </row>
    <row r="114" spans="1:39" x14ac:dyDescent="0.3">
      <c r="A114" s="114">
        <v>13080</v>
      </c>
      <c r="B114" s="115"/>
      <c r="C114" s="147"/>
      <c r="D114" s="150"/>
      <c r="E114" s="118">
        <v>161.87</v>
      </c>
      <c r="F114" s="111">
        <v>161.34</v>
      </c>
      <c r="G114" s="111">
        <v>161.34</v>
      </c>
      <c r="H114" s="111">
        <v>161.34</v>
      </c>
      <c r="I114" s="111">
        <v>161.29999999999998</v>
      </c>
      <c r="J114" s="111">
        <v>161.29999999999998</v>
      </c>
      <c r="K114" s="111">
        <v>161.29999999999998</v>
      </c>
      <c r="L114" s="111">
        <f t="shared" ref="L114" si="314">F114+0.15</f>
        <v>161.49</v>
      </c>
      <c r="M114" s="111">
        <f t="shared" ref="M114" si="315">G114+0.15</f>
        <v>161.49</v>
      </c>
      <c r="N114" s="111">
        <f t="shared" ref="N114" si="316">H114+0.15</f>
        <v>161.49</v>
      </c>
      <c r="O114" s="121">
        <f t="shared" ref="O114" si="317">M114-F114</f>
        <v>0.15000000000000568</v>
      </c>
      <c r="P114" s="111">
        <v>161.44999999999999</v>
      </c>
      <c r="Q114" s="111">
        <v>161.44999999999999</v>
      </c>
      <c r="R114" s="111">
        <v>161.44999999999999</v>
      </c>
      <c r="S114" s="123">
        <f>((P114-I114)+(Q114-J114)+(R114-K114))/3</f>
        <v>0.15000000000000568</v>
      </c>
      <c r="T114" s="111">
        <v>3.25</v>
      </c>
      <c r="U114" s="111">
        <v>3.25</v>
      </c>
      <c r="V114" s="122">
        <v>6.5</v>
      </c>
      <c r="W114" s="120">
        <v>3.24</v>
      </c>
      <c r="X114" s="120">
        <v>3.27</v>
      </c>
      <c r="Y114" s="123">
        <f>W114+X114</f>
        <v>6.51</v>
      </c>
      <c r="Z114" s="112">
        <f>V114*O114</f>
        <v>0.97500000000003695</v>
      </c>
      <c r="AA114" s="124">
        <f>Y114*S114</f>
        <v>0.97650000000003701</v>
      </c>
      <c r="AB114" s="112"/>
      <c r="AC114" s="112"/>
      <c r="AD114" s="107"/>
      <c r="AE114" s="107"/>
      <c r="AM114" s="107"/>
    </row>
    <row r="115" spans="1:39" x14ac:dyDescent="0.3">
      <c r="A115" s="110"/>
      <c r="B115" s="109">
        <f t="shared" ref="B115" si="318">A116-A114</f>
        <v>3.5300000000006548</v>
      </c>
      <c r="C115" s="148"/>
      <c r="D115" s="151"/>
      <c r="E115" s="118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20"/>
      <c r="X115" s="120"/>
      <c r="Y115" s="120"/>
      <c r="Z115" s="112"/>
      <c r="AA115" s="112"/>
      <c r="AB115" s="112">
        <f t="shared" ref="AB115" si="319">(Z114+Z116)/2*B115</f>
        <v>3.441750000000769</v>
      </c>
      <c r="AC115" s="112">
        <f t="shared" ref="AC115" si="320">(AA114+AA116)/2*B115</f>
        <v>3.6058950000008054</v>
      </c>
      <c r="AD115" s="107"/>
      <c r="AE115" s="107"/>
      <c r="AM115" s="107"/>
    </row>
    <row r="116" spans="1:39" x14ac:dyDescent="0.3">
      <c r="A116" s="114">
        <v>13083.53</v>
      </c>
      <c r="B116" s="115"/>
      <c r="C116" s="146">
        <v>3</v>
      </c>
      <c r="D116" s="149">
        <v>0.60499999999999998</v>
      </c>
      <c r="E116" s="118">
        <v>161.892</v>
      </c>
      <c r="F116" s="111">
        <v>161.387</v>
      </c>
      <c r="G116" s="111">
        <v>161.387</v>
      </c>
      <c r="H116" s="111">
        <v>161.387</v>
      </c>
      <c r="I116" s="111">
        <v>161.35</v>
      </c>
      <c r="J116" s="111">
        <v>161.35999999999999</v>
      </c>
      <c r="K116" s="111">
        <v>161.35</v>
      </c>
      <c r="L116" s="111">
        <f t="shared" ref="L116" si="321">F116+0.15</f>
        <v>161.53700000000001</v>
      </c>
      <c r="M116" s="111">
        <f t="shared" ref="M116" si="322">G116+0.15</f>
        <v>161.53700000000001</v>
      </c>
      <c r="N116" s="111">
        <f t="shared" ref="N116" si="323">H116+0.15</f>
        <v>161.53700000000001</v>
      </c>
      <c r="O116" s="121">
        <f t="shared" ref="O116" si="324">M116-F116</f>
        <v>0.15000000000000568</v>
      </c>
      <c r="P116" s="111">
        <v>161.5</v>
      </c>
      <c r="Q116" s="111">
        <v>161.51</v>
      </c>
      <c r="R116" s="111">
        <v>161.5</v>
      </c>
      <c r="S116" s="123">
        <f>((P116-I116)+(Q116-J116)+(R116-K116))/3</f>
        <v>0.15000000000000568</v>
      </c>
      <c r="T116" s="111">
        <v>3.57</v>
      </c>
      <c r="U116" s="111">
        <v>3.57</v>
      </c>
      <c r="V116" s="122">
        <v>6.5</v>
      </c>
      <c r="W116" s="120">
        <v>3.55</v>
      </c>
      <c r="X116" s="120">
        <v>3.56</v>
      </c>
      <c r="Y116" s="123">
        <f>W116+X116</f>
        <v>7.1099999999999994</v>
      </c>
      <c r="Z116" s="112">
        <f>V116*O116</f>
        <v>0.97500000000003695</v>
      </c>
      <c r="AA116" s="124">
        <f>Y116*S116</f>
        <v>1.0665000000000404</v>
      </c>
      <c r="AB116" s="112"/>
      <c r="AC116" s="112"/>
      <c r="AD116" s="107"/>
      <c r="AE116" s="107"/>
      <c r="AM116" s="107"/>
    </row>
    <row r="117" spans="1:39" x14ac:dyDescent="0.3">
      <c r="A117" s="110"/>
      <c r="B117" s="109">
        <f t="shared" ref="B117" si="325">A118-A116</f>
        <v>16.469999999999345</v>
      </c>
      <c r="C117" s="147"/>
      <c r="D117" s="150"/>
      <c r="E117" s="118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20"/>
      <c r="X117" s="120"/>
      <c r="Y117" s="120"/>
      <c r="Z117" s="112"/>
      <c r="AA117" s="112"/>
      <c r="AB117" s="112">
        <f t="shared" ref="AB117" si="326">(Z116+Z118)/2*B117</f>
        <v>16.107659999999971</v>
      </c>
      <c r="AC117" s="112">
        <f t="shared" ref="AC117" si="327">(AA116+AA118)/2*B117</f>
        <v>17.577607499999967</v>
      </c>
      <c r="AD117" s="107"/>
      <c r="AE117" s="107"/>
      <c r="AM117" s="107"/>
    </row>
    <row r="118" spans="1:39" x14ac:dyDescent="0.3">
      <c r="A118" s="114">
        <v>13100</v>
      </c>
      <c r="B118" s="115"/>
      <c r="C118" s="147"/>
      <c r="D118" s="150"/>
      <c r="E118" s="118">
        <v>161.99600000000001</v>
      </c>
      <c r="F118" s="111">
        <v>161.49100000000001</v>
      </c>
      <c r="G118" s="111">
        <v>161.49100000000001</v>
      </c>
      <c r="H118" s="111">
        <v>161.49100000000001</v>
      </c>
      <c r="I118" s="111">
        <v>161.46</v>
      </c>
      <c r="J118" s="111">
        <v>161.47</v>
      </c>
      <c r="K118" s="111">
        <v>161.46</v>
      </c>
      <c r="L118" s="111">
        <f t="shared" ref="L118" si="328">F118+0.15</f>
        <v>161.64100000000002</v>
      </c>
      <c r="M118" s="111">
        <f t="shared" ref="M118" si="329">G118+0.15</f>
        <v>161.64100000000002</v>
      </c>
      <c r="N118" s="111">
        <f t="shared" ref="N118" si="330">H118+0.15</f>
        <v>161.64100000000002</v>
      </c>
      <c r="O118" s="121">
        <f t="shared" ref="O118" si="331">M118-F118</f>
        <v>0.15000000000000568</v>
      </c>
      <c r="P118" s="111">
        <v>161.61000000000001</v>
      </c>
      <c r="Q118" s="111">
        <v>161.62</v>
      </c>
      <c r="R118" s="111">
        <v>161.61000000000001</v>
      </c>
      <c r="S118" s="123">
        <f>((P118-I118)+(Q118-J118)+(R118-K118))/3</f>
        <v>0.15000000000000568</v>
      </c>
      <c r="T118" s="111">
        <v>3.57</v>
      </c>
      <c r="U118" s="111">
        <v>3.57</v>
      </c>
      <c r="V118" s="122">
        <v>6.54</v>
      </c>
      <c r="W118" s="120">
        <v>3.56</v>
      </c>
      <c r="X118" s="120">
        <v>3.56</v>
      </c>
      <c r="Y118" s="123">
        <f>W118+X118</f>
        <v>7.12</v>
      </c>
      <c r="Z118" s="112">
        <f>V118*O118</f>
        <v>0.98100000000003718</v>
      </c>
      <c r="AA118" s="124">
        <f>Y118*S118</f>
        <v>1.0680000000000405</v>
      </c>
      <c r="AB118" s="112"/>
      <c r="AC118" s="112"/>
      <c r="AD118" s="107"/>
      <c r="AE118" s="107"/>
      <c r="AM118" s="107"/>
    </row>
    <row r="119" spans="1:39" x14ac:dyDescent="0.3">
      <c r="A119" s="110"/>
      <c r="B119" s="109">
        <f t="shared" ref="B119" si="332">A120-A118</f>
        <v>13.540000000000873</v>
      </c>
      <c r="C119" s="148"/>
      <c r="D119" s="151"/>
      <c r="E119" s="118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20"/>
      <c r="X119" s="120"/>
      <c r="Y119" s="120"/>
      <c r="Z119" s="112"/>
      <c r="AA119" s="112"/>
      <c r="AB119" s="112">
        <f t="shared" ref="AB119" si="333">(Z118+Z120)/2*B119</f>
        <v>14.56227000000149</v>
      </c>
      <c r="AC119" s="112">
        <f t="shared" ref="AC119" si="334">(AA118+AA120)/2*B119</f>
        <v>15.139074000001548</v>
      </c>
      <c r="AD119" s="107"/>
      <c r="AE119" s="107"/>
      <c r="AM119" s="107"/>
    </row>
    <row r="120" spans="1:39" x14ac:dyDescent="0.3">
      <c r="A120" s="114">
        <v>13113.54</v>
      </c>
      <c r="B120" s="115"/>
      <c r="C120" s="146" t="s">
        <v>157</v>
      </c>
      <c r="D120" s="149">
        <v>0.66</v>
      </c>
      <c r="E120" s="118">
        <v>162.08099999999999</v>
      </c>
      <c r="F120" s="111">
        <v>161.52099999999999</v>
      </c>
      <c r="G120" s="111">
        <v>161.52099999999999</v>
      </c>
      <c r="H120" s="111">
        <v>161.52099999999999</v>
      </c>
      <c r="I120" s="111">
        <v>161.51</v>
      </c>
      <c r="J120" s="111">
        <v>161.51</v>
      </c>
      <c r="K120" s="111">
        <v>161.5</v>
      </c>
      <c r="L120" s="111">
        <f>F120+0.18</f>
        <v>161.70099999999999</v>
      </c>
      <c r="M120" s="111">
        <f t="shared" ref="M120:N120" si="335">G120+0.18</f>
        <v>161.70099999999999</v>
      </c>
      <c r="N120" s="111">
        <f t="shared" si="335"/>
        <v>161.70099999999999</v>
      </c>
      <c r="O120" s="121">
        <f t="shared" ref="O120" si="336">M120-F120</f>
        <v>0.18000000000000682</v>
      </c>
      <c r="P120" s="111">
        <v>161.69</v>
      </c>
      <c r="Q120" s="111">
        <v>161.69</v>
      </c>
      <c r="R120" s="111">
        <v>161.68</v>
      </c>
      <c r="S120" s="123">
        <f>((P120-I120)+(Q120-J120)+(R120-K120))/3</f>
        <v>0.18000000000000682</v>
      </c>
      <c r="T120" s="111">
        <v>3.25</v>
      </c>
      <c r="U120" s="111">
        <v>3.25</v>
      </c>
      <c r="V120" s="122">
        <v>6.5</v>
      </c>
      <c r="W120" s="120">
        <v>3.23</v>
      </c>
      <c r="X120" s="120">
        <v>3.26</v>
      </c>
      <c r="Y120" s="123">
        <f>W120+X120</f>
        <v>6.49</v>
      </c>
      <c r="Z120" s="112">
        <f>V120*O120</f>
        <v>1.1700000000000443</v>
      </c>
      <c r="AA120" s="124">
        <f>Y120*S120</f>
        <v>1.1682000000000443</v>
      </c>
      <c r="AB120" s="112"/>
      <c r="AC120" s="112"/>
      <c r="AD120" s="107"/>
      <c r="AE120" s="107"/>
      <c r="AM120" s="107"/>
    </row>
    <row r="121" spans="1:39" x14ac:dyDescent="0.3">
      <c r="A121" s="110"/>
      <c r="B121" s="109">
        <f t="shared" ref="B121" si="337">A122-A120</f>
        <v>6.4599999999991269</v>
      </c>
      <c r="C121" s="147"/>
      <c r="D121" s="150"/>
      <c r="E121" s="118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20"/>
      <c r="X121" s="120"/>
      <c r="Y121" s="120"/>
      <c r="Z121" s="112"/>
      <c r="AA121" s="112"/>
      <c r="AB121" s="112">
        <f t="shared" ref="AB121" si="338">(Z120+Z122)/2*B121</f>
        <v>7.5581999999992648</v>
      </c>
      <c r="AC121" s="112">
        <f t="shared" ref="AC121" si="339">(AA120+AA122)/2*B121</f>
        <v>7.5523859999992649</v>
      </c>
      <c r="AD121" s="107"/>
      <c r="AE121" s="107"/>
      <c r="AM121" s="107"/>
    </row>
    <row r="122" spans="1:39" x14ac:dyDescent="0.3">
      <c r="A122" s="114">
        <v>13120</v>
      </c>
      <c r="B122" s="115"/>
      <c r="C122" s="147"/>
      <c r="D122" s="150"/>
      <c r="E122" s="118">
        <v>162.12200000000001</v>
      </c>
      <c r="F122" s="111">
        <v>161.56200000000001</v>
      </c>
      <c r="G122" s="111">
        <v>161.56200000000001</v>
      </c>
      <c r="H122" s="111">
        <v>161.56200000000001</v>
      </c>
      <c r="I122" s="111">
        <v>161.56</v>
      </c>
      <c r="J122" s="111">
        <v>161.56</v>
      </c>
      <c r="K122" s="111">
        <v>161.54999999999998</v>
      </c>
      <c r="L122" s="111">
        <f>F122+0.18</f>
        <v>161.74200000000002</v>
      </c>
      <c r="M122" s="111">
        <f t="shared" ref="M122" si="340">G122+0.18</f>
        <v>161.74200000000002</v>
      </c>
      <c r="N122" s="111">
        <f t="shared" ref="N122" si="341">H122+0.18</f>
        <v>161.74200000000002</v>
      </c>
      <c r="O122" s="121">
        <f t="shared" ref="O122" si="342">M122-F122</f>
        <v>0.18000000000000682</v>
      </c>
      <c r="P122" s="111">
        <v>161.74</v>
      </c>
      <c r="Q122" s="111">
        <v>161.74</v>
      </c>
      <c r="R122" s="111">
        <v>161.72999999999999</v>
      </c>
      <c r="S122" s="123">
        <f>((P122-I122)+(Q122-J122)+(R122-K122))/3</f>
        <v>0.18000000000000682</v>
      </c>
      <c r="T122" s="111">
        <v>3.25</v>
      </c>
      <c r="U122" s="111">
        <v>3.25</v>
      </c>
      <c r="V122" s="122">
        <v>6.5</v>
      </c>
      <c r="W122" s="120">
        <v>3.27</v>
      </c>
      <c r="X122" s="120">
        <v>3.23</v>
      </c>
      <c r="Y122" s="123">
        <f>W122+X122</f>
        <v>6.5</v>
      </c>
      <c r="Z122" s="112">
        <f>V122*O122</f>
        <v>1.1700000000000443</v>
      </c>
      <c r="AA122" s="124">
        <f>Y122*S122</f>
        <v>1.1700000000000443</v>
      </c>
      <c r="AB122" s="112"/>
      <c r="AC122" s="112"/>
      <c r="AD122" s="107"/>
      <c r="AE122" s="107"/>
      <c r="AM122" s="107"/>
    </row>
    <row r="123" spans="1:39" x14ac:dyDescent="0.3">
      <c r="A123" s="110"/>
      <c r="B123" s="109">
        <f t="shared" ref="B123" si="343">A124-A122</f>
        <v>5.5400000000008731</v>
      </c>
      <c r="C123" s="148"/>
      <c r="D123" s="151"/>
      <c r="E123" s="118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20"/>
      <c r="X123" s="120"/>
      <c r="Y123" s="120"/>
      <c r="Z123" s="112"/>
      <c r="AA123" s="112"/>
      <c r="AB123" s="112">
        <f t="shared" ref="AB123" si="344">(Z122+Z124)/2*B123</f>
        <v>5.958270000001165</v>
      </c>
      <c r="AC123" s="112">
        <f t="shared" ref="AC123" si="345">(AA122+AA124)/2*B123</f>
        <v>6.2200350000012161</v>
      </c>
      <c r="AD123" s="107"/>
      <c r="AE123" s="107"/>
      <c r="AM123" s="107"/>
    </row>
    <row r="124" spans="1:39" x14ac:dyDescent="0.3">
      <c r="A124" s="114">
        <v>13125.54</v>
      </c>
      <c r="B124" s="115"/>
      <c r="C124" s="146">
        <v>3</v>
      </c>
      <c r="D124" s="149">
        <v>0.60499999999999998</v>
      </c>
      <c r="E124" s="118">
        <v>162.15700000000001</v>
      </c>
      <c r="F124" s="111">
        <v>161.65200000000002</v>
      </c>
      <c r="G124" s="111">
        <v>161.65200000000002</v>
      </c>
      <c r="H124" s="111">
        <v>161.65200000000002</v>
      </c>
      <c r="I124" s="111">
        <v>161.65</v>
      </c>
      <c r="J124" s="111">
        <v>161.65</v>
      </c>
      <c r="K124" s="111">
        <v>161.63999999999999</v>
      </c>
      <c r="L124" s="111">
        <f t="shared" ref="L124" si="346">F124+0.15</f>
        <v>161.80200000000002</v>
      </c>
      <c r="M124" s="111">
        <f t="shared" ref="M124" si="347">G124+0.15</f>
        <v>161.80200000000002</v>
      </c>
      <c r="N124" s="111">
        <f t="shared" ref="N124" si="348">H124+0.15</f>
        <v>161.80200000000002</v>
      </c>
      <c r="O124" s="121">
        <f t="shared" ref="O124" si="349">M124-F124</f>
        <v>0.15000000000000568</v>
      </c>
      <c r="P124" s="111">
        <v>161.80000000000001</v>
      </c>
      <c r="Q124" s="111">
        <v>161.80000000000001</v>
      </c>
      <c r="R124" s="111">
        <v>161.79</v>
      </c>
      <c r="S124" s="123">
        <f>((P124-I124)+(Q124-J124)+(R124-K124))/3</f>
        <v>0.15000000000000568</v>
      </c>
      <c r="T124" s="111">
        <v>3.57</v>
      </c>
      <c r="U124" s="111">
        <v>3.57</v>
      </c>
      <c r="V124" s="122">
        <v>6.54</v>
      </c>
      <c r="W124" s="120">
        <v>3.59</v>
      </c>
      <c r="X124" s="120">
        <v>3.5799999999999996</v>
      </c>
      <c r="Y124" s="123">
        <f>W124+X124</f>
        <v>7.17</v>
      </c>
      <c r="Z124" s="112">
        <f>V124*O124</f>
        <v>0.98100000000003718</v>
      </c>
      <c r="AA124" s="124">
        <f>Y124*S124</f>
        <v>1.0755000000000408</v>
      </c>
      <c r="AB124" s="112"/>
      <c r="AC124" s="112"/>
      <c r="AD124" s="107"/>
      <c r="AE124" s="107"/>
      <c r="AM124" s="107"/>
    </row>
    <row r="125" spans="1:39" x14ac:dyDescent="0.3">
      <c r="A125" s="110"/>
      <c r="B125" s="109">
        <f t="shared" ref="B125" si="350">A126-A124</f>
        <v>14.459999999999127</v>
      </c>
      <c r="C125" s="147"/>
      <c r="D125" s="150"/>
      <c r="E125" s="118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20"/>
      <c r="X125" s="120"/>
      <c r="Y125" s="120"/>
      <c r="Z125" s="112"/>
      <c r="AA125" s="112"/>
      <c r="AB125" s="112">
        <f t="shared" ref="AB125" si="351">(Z124+Z126)/2*B125</f>
        <v>14.185259999999682</v>
      </c>
      <c r="AC125" s="112">
        <f t="shared" ref="AC125" si="352">(AA124+AA126)/2*B125</f>
        <v>15.508349999999652</v>
      </c>
      <c r="AD125" s="107"/>
      <c r="AE125" s="107"/>
      <c r="AM125" s="107"/>
    </row>
    <row r="126" spans="1:39" x14ac:dyDescent="0.3">
      <c r="A126" s="114">
        <v>13140</v>
      </c>
      <c r="B126" s="115"/>
      <c r="C126" s="147"/>
      <c r="D126" s="150"/>
      <c r="E126" s="118">
        <v>162.24799999999999</v>
      </c>
      <c r="F126" s="111">
        <v>161.74299999999999</v>
      </c>
      <c r="G126" s="111">
        <v>161.74299999999999</v>
      </c>
      <c r="H126" s="111">
        <v>161.74299999999999</v>
      </c>
      <c r="I126" s="111">
        <v>161.72999999999999</v>
      </c>
      <c r="J126" s="111">
        <v>161.72999999999999</v>
      </c>
      <c r="K126" s="111">
        <v>161.72999999999999</v>
      </c>
      <c r="L126" s="111">
        <f t="shared" ref="L126" si="353">F126+0.15</f>
        <v>161.893</v>
      </c>
      <c r="M126" s="111">
        <f t="shared" ref="M126" si="354">G126+0.15</f>
        <v>161.893</v>
      </c>
      <c r="N126" s="111">
        <f t="shared" ref="N126" si="355">H126+0.15</f>
        <v>161.893</v>
      </c>
      <c r="O126" s="121">
        <f t="shared" ref="O126" si="356">M126-F126</f>
        <v>0.15000000000000568</v>
      </c>
      <c r="P126" s="111">
        <v>161.88</v>
      </c>
      <c r="Q126" s="111">
        <v>161.88</v>
      </c>
      <c r="R126" s="111">
        <v>161.88</v>
      </c>
      <c r="S126" s="123">
        <f>((P126-I126)+(Q126-J126)+(R126-K126))/3</f>
        <v>0.15000000000000568</v>
      </c>
      <c r="T126" s="111">
        <v>3.57</v>
      </c>
      <c r="U126" s="111">
        <v>3.57</v>
      </c>
      <c r="V126" s="122">
        <v>6.54</v>
      </c>
      <c r="W126" s="120">
        <v>3.57</v>
      </c>
      <c r="X126" s="120">
        <v>3.56</v>
      </c>
      <c r="Y126" s="123">
        <f>W126+X126</f>
        <v>7.13</v>
      </c>
      <c r="Z126" s="112">
        <f>V126*O126</f>
        <v>0.98100000000003718</v>
      </c>
      <c r="AA126" s="124">
        <f>Y126*S126</f>
        <v>1.0695000000000405</v>
      </c>
      <c r="AB126" s="112"/>
      <c r="AC126" s="112"/>
      <c r="AD126" s="107"/>
      <c r="AE126" s="107"/>
      <c r="AM126" s="107"/>
    </row>
    <row r="127" spans="1:39" x14ac:dyDescent="0.3">
      <c r="A127" s="110"/>
      <c r="B127" s="109">
        <f t="shared" ref="B127" si="357">A128-A126</f>
        <v>6.3799999999991996</v>
      </c>
      <c r="C127" s="148"/>
      <c r="D127" s="151"/>
      <c r="E127" s="118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20"/>
      <c r="X127" s="120"/>
      <c r="Y127" s="120"/>
      <c r="Z127" s="112"/>
      <c r="AA127" s="112"/>
      <c r="AB127" s="112">
        <f t="shared" ref="AB127" si="358">(Z126+Z128)/2*B127</f>
        <v>6.861689999999399</v>
      </c>
      <c r="AC127" s="112">
        <f t="shared" ref="AC127" si="359">(AA126+AA128)/2*B127</f>
        <v>7.161230999999372</v>
      </c>
      <c r="AD127" s="107"/>
      <c r="AE127" s="107"/>
      <c r="AM127" s="107"/>
    </row>
    <row r="128" spans="1:39" x14ac:dyDescent="0.3">
      <c r="A128" s="114">
        <v>13146.38</v>
      </c>
      <c r="B128" s="115"/>
      <c r="C128" s="146" t="s">
        <v>157</v>
      </c>
      <c r="D128" s="149">
        <v>0.66</v>
      </c>
      <c r="E128" s="118">
        <v>162.28700000000001</v>
      </c>
      <c r="F128" s="111">
        <v>161.727</v>
      </c>
      <c r="G128" s="111">
        <v>161.727</v>
      </c>
      <c r="H128" s="111">
        <v>161.727</v>
      </c>
      <c r="I128" s="111">
        <v>161.71</v>
      </c>
      <c r="J128" s="111">
        <v>161.71</v>
      </c>
      <c r="K128" s="111">
        <v>161.71</v>
      </c>
      <c r="L128" s="111">
        <f>F128+0.18</f>
        <v>161.90700000000001</v>
      </c>
      <c r="M128" s="111">
        <f t="shared" ref="M128:N128" si="360">G128+0.18</f>
        <v>161.90700000000001</v>
      </c>
      <c r="N128" s="111">
        <f t="shared" si="360"/>
        <v>161.90700000000001</v>
      </c>
      <c r="O128" s="121">
        <f t="shared" ref="O128" si="361">M128-F128</f>
        <v>0.18000000000000682</v>
      </c>
      <c r="P128" s="111">
        <v>161.89000000000001</v>
      </c>
      <c r="Q128" s="111">
        <v>161.89000000000001</v>
      </c>
      <c r="R128" s="111">
        <v>161.89000000000001</v>
      </c>
      <c r="S128" s="123">
        <f>((P128-I128)+(Q128-J128)+(R128-K128))/3</f>
        <v>0.18000000000000682</v>
      </c>
      <c r="T128" s="111">
        <v>3.25</v>
      </c>
      <c r="U128" s="111">
        <v>3.25</v>
      </c>
      <c r="V128" s="122">
        <v>6.5</v>
      </c>
      <c r="W128" s="120">
        <v>3.27</v>
      </c>
      <c r="X128" s="120">
        <v>3.26</v>
      </c>
      <c r="Y128" s="123">
        <f>W128+X128</f>
        <v>6.5299999999999994</v>
      </c>
      <c r="Z128" s="112">
        <f>V128*O128</f>
        <v>1.1700000000000443</v>
      </c>
      <c r="AA128" s="124">
        <f>Y128*S128</f>
        <v>1.1754000000000444</v>
      </c>
      <c r="AB128" s="112"/>
      <c r="AC128" s="112"/>
      <c r="AD128" s="107"/>
      <c r="AE128" s="107"/>
      <c r="AM128" s="107"/>
    </row>
    <row r="129" spans="1:39" x14ac:dyDescent="0.3">
      <c r="A129" s="110"/>
      <c r="B129" s="109">
        <f t="shared" ref="B129" si="362">A130-A128</f>
        <v>9</v>
      </c>
      <c r="C129" s="148"/>
      <c r="D129" s="151"/>
      <c r="E129" s="118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20"/>
      <c r="X129" s="120"/>
      <c r="Y129" s="120"/>
      <c r="Z129" s="112"/>
      <c r="AA129" s="112"/>
      <c r="AB129" s="112">
        <f t="shared" ref="AB129" si="363">(Z128+Z130)/2*B129</f>
        <v>9.6795000000003668</v>
      </c>
      <c r="AC129" s="112">
        <f t="shared" ref="AC129" si="364">(AA128+AA130)/2*B129</f>
        <v>10.122300000000383</v>
      </c>
      <c r="AD129" s="107"/>
      <c r="AE129" s="107"/>
      <c r="AM129" s="107"/>
    </row>
    <row r="130" spans="1:39" x14ac:dyDescent="0.3">
      <c r="A130" s="114">
        <v>13155.38</v>
      </c>
      <c r="B130" s="115"/>
      <c r="C130" s="146">
        <v>3</v>
      </c>
      <c r="D130" s="149">
        <v>0.60499999999999998</v>
      </c>
      <c r="E130" s="118">
        <v>162.34200000000001</v>
      </c>
      <c r="F130" s="111">
        <v>161.83700000000002</v>
      </c>
      <c r="G130" s="111">
        <v>161.83700000000002</v>
      </c>
      <c r="H130" s="111">
        <v>161.83700000000002</v>
      </c>
      <c r="I130" s="111">
        <v>161.82</v>
      </c>
      <c r="J130" s="111">
        <v>161.82</v>
      </c>
      <c r="K130" s="111">
        <v>161.82</v>
      </c>
      <c r="L130" s="111">
        <f t="shared" ref="L130" si="365">F130+0.15</f>
        <v>161.98700000000002</v>
      </c>
      <c r="M130" s="111">
        <f t="shared" ref="M130" si="366">G130+0.15</f>
        <v>161.98700000000002</v>
      </c>
      <c r="N130" s="111">
        <f t="shared" ref="N130" si="367">H130+0.15</f>
        <v>161.98700000000002</v>
      </c>
      <c r="O130" s="121">
        <f t="shared" ref="O130" si="368">M130-F130</f>
        <v>0.15000000000000568</v>
      </c>
      <c r="P130" s="111">
        <v>161.97</v>
      </c>
      <c r="Q130" s="111">
        <v>161.97</v>
      </c>
      <c r="R130" s="111">
        <v>161.97</v>
      </c>
      <c r="S130" s="123">
        <f>((P130-I130)+(Q130-J130)+(R130-K130))/3</f>
        <v>0.15000000000000568</v>
      </c>
      <c r="T130" s="111">
        <v>3.57</v>
      </c>
      <c r="U130" s="111">
        <v>3.57</v>
      </c>
      <c r="V130" s="122">
        <v>6.54</v>
      </c>
      <c r="W130" s="120">
        <v>3.59</v>
      </c>
      <c r="X130" s="120">
        <v>3.57</v>
      </c>
      <c r="Y130" s="123">
        <f>W130+X130</f>
        <v>7.16</v>
      </c>
      <c r="Z130" s="112">
        <f>V130*O130</f>
        <v>0.98100000000003718</v>
      </c>
      <c r="AA130" s="124">
        <f>Y130*S130</f>
        <v>1.0740000000000407</v>
      </c>
      <c r="AB130" s="112"/>
      <c r="AC130" s="112"/>
      <c r="AD130" s="107"/>
      <c r="AE130" s="107"/>
      <c r="AM130" s="107"/>
    </row>
    <row r="131" spans="1:39" x14ac:dyDescent="0.3">
      <c r="A131" s="110"/>
      <c r="B131" s="109">
        <f t="shared" ref="B131" si="369">A132-A130</f>
        <v>4.6200000000008004</v>
      </c>
      <c r="C131" s="147"/>
      <c r="D131" s="150"/>
      <c r="E131" s="118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20"/>
      <c r="X131" s="120"/>
      <c r="Y131" s="120"/>
      <c r="Z131" s="112"/>
      <c r="AA131" s="112"/>
      <c r="AB131" s="112">
        <f t="shared" ref="AB131" si="370">(Z130+Z132)/2*B131</f>
        <v>4.5322200000009571</v>
      </c>
      <c r="AC131" s="112">
        <f t="shared" ref="AC131" si="371">(AA130+AA132)/2*B131</f>
        <v>4.9584150000010467</v>
      </c>
      <c r="AD131" s="107"/>
      <c r="AE131" s="107"/>
      <c r="AM131" s="107"/>
    </row>
    <row r="132" spans="1:39" x14ac:dyDescent="0.3">
      <c r="A132" s="114">
        <v>13160</v>
      </c>
      <c r="B132" s="115"/>
      <c r="C132" s="147"/>
      <c r="D132" s="150"/>
      <c r="E132" s="118">
        <v>162.37</v>
      </c>
      <c r="F132" s="111">
        <v>161.86500000000001</v>
      </c>
      <c r="G132" s="111">
        <v>161.86500000000001</v>
      </c>
      <c r="H132" s="111">
        <v>161.86500000000001</v>
      </c>
      <c r="I132" s="111">
        <v>161.84</v>
      </c>
      <c r="J132" s="111">
        <v>161.85</v>
      </c>
      <c r="K132" s="111">
        <v>161.85</v>
      </c>
      <c r="L132" s="111">
        <f t="shared" ref="L132" si="372">F132+0.15</f>
        <v>162.01500000000001</v>
      </c>
      <c r="M132" s="111">
        <f t="shared" ref="M132" si="373">G132+0.15</f>
        <v>162.01500000000001</v>
      </c>
      <c r="N132" s="111">
        <f t="shared" ref="N132" si="374">H132+0.15</f>
        <v>162.01500000000001</v>
      </c>
      <c r="O132" s="121">
        <f t="shared" ref="O132" si="375">M132-F132</f>
        <v>0.15000000000000568</v>
      </c>
      <c r="P132" s="111">
        <v>161.99</v>
      </c>
      <c r="Q132" s="111">
        <v>162</v>
      </c>
      <c r="R132" s="111">
        <v>162</v>
      </c>
      <c r="S132" s="123">
        <f>((P132-I132)+(Q132-J132)+(R132-K132))/3</f>
        <v>0.15000000000000568</v>
      </c>
      <c r="T132" s="111">
        <v>3.57</v>
      </c>
      <c r="U132" s="111">
        <v>3.57</v>
      </c>
      <c r="V132" s="122">
        <v>6.54</v>
      </c>
      <c r="W132" s="120">
        <v>3.56</v>
      </c>
      <c r="X132" s="120">
        <v>3.59</v>
      </c>
      <c r="Y132" s="123">
        <f>W132+X132</f>
        <v>7.15</v>
      </c>
      <c r="Z132" s="112">
        <f>V132*O132</f>
        <v>0.98100000000003718</v>
      </c>
      <c r="AA132" s="124">
        <f>Y132*S132</f>
        <v>1.0725000000000406</v>
      </c>
      <c r="AB132" s="112"/>
      <c r="AC132" s="112"/>
      <c r="AD132" s="107"/>
      <c r="AE132" s="107"/>
      <c r="AM132" s="107"/>
    </row>
    <row r="133" spans="1:39" x14ac:dyDescent="0.3">
      <c r="A133" s="110"/>
      <c r="B133" s="109">
        <f t="shared" ref="B133" si="376">A134-A132</f>
        <v>20</v>
      </c>
      <c r="C133" s="147"/>
      <c r="D133" s="150"/>
      <c r="E133" s="118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20"/>
      <c r="X133" s="120"/>
      <c r="Y133" s="120"/>
      <c r="Z133" s="112"/>
      <c r="AA133" s="112"/>
      <c r="AB133" s="112">
        <f t="shared" ref="AB133" si="377">(Z132+Z134)/2*B133</f>
        <v>19.620000000000744</v>
      </c>
      <c r="AC133" s="112">
        <f t="shared" ref="AC133" si="378">(AA132+AA134)/2*B133</f>
        <v>21.37500000000081</v>
      </c>
      <c r="AD133" s="107"/>
      <c r="AE133" s="107"/>
      <c r="AM133" s="107"/>
    </row>
    <row r="134" spans="1:39" x14ac:dyDescent="0.3">
      <c r="A134" s="114">
        <v>13180</v>
      </c>
      <c r="B134" s="115"/>
      <c r="C134" s="147"/>
      <c r="D134" s="150"/>
      <c r="E134" s="118">
        <v>162.44800000000001</v>
      </c>
      <c r="F134" s="111">
        <v>161.94300000000001</v>
      </c>
      <c r="G134" s="111">
        <v>161.94300000000001</v>
      </c>
      <c r="H134" s="111">
        <v>161.94300000000001</v>
      </c>
      <c r="I134" s="111">
        <v>161.94</v>
      </c>
      <c r="J134" s="111">
        <v>161.94</v>
      </c>
      <c r="K134" s="111">
        <v>161.94999999999999</v>
      </c>
      <c r="L134" s="111">
        <f t="shared" ref="L134" si="379">F134+0.15</f>
        <v>162.09300000000002</v>
      </c>
      <c r="M134" s="111">
        <f t="shared" ref="M134" si="380">G134+0.15</f>
        <v>162.09300000000002</v>
      </c>
      <c r="N134" s="111">
        <f t="shared" ref="N134" si="381">H134+0.15</f>
        <v>162.09300000000002</v>
      </c>
      <c r="O134" s="121">
        <f t="shared" ref="O134" si="382">M134-F134</f>
        <v>0.15000000000000568</v>
      </c>
      <c r="P134" s="111">
        <v>162.09</v>
      </c>
      <c r="Q134" s="111">
        <v>162.09</v>
      </c>
      <c r="R134" s="111">
        <v>162.1</v>
      </c>
      <c r="S134" s="123">
        <f>((P134-I134)+(Q134-J134)+(R134-K134))/3</f>
        <v>0.15000000000000568</v>
      </c>
      <c r="T134" s="111">
        <v>3.57</v>
      </c>
      <c r="U134" s="111">
        <v>3.57</v>
      </c>
      <c r="V134" s="122">
        <v>6.54</v>
      </c>
      <c r="W134" s="120">
        <v>3.55</v>
      </c>
      <c r="X134" s="120">
        <v>3.55</v>
      </c>
      <c r="Y134" s="123">
        <f>W134+X134</f>
        <v>7.1</v>
      </c>
      <c r="Z134" s="112">
        <f>V134*O134</f>
        <v>0.98100000000003718</v>
      </c>
      <c r="AA134" s="124">
        <f>Y134*S134</f>
        <v>1.0650000000000404</v>
      </c>
      <c r="AB134" s="112"/>
      <c r="AC134" s="112"/>
      <c r="AD134" s="107"/>
      <c r="AE134" s="107"/>
      <c r="AM134" s="107"/>
    </row>
    <row r="135" spans="1:39" x14ac:dyDescent="0.3">
      <c r="A135" s="110"/>
      <c r="B135" s="109">
        <f t="shared" ref="B135" si="383">A136-A134</f>
        <v>20</v>
      </c>
      <c r="C135" s="147"/>
      <c r="D135" s="150"/>
      <c r="E135" s="118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20"/>
      <c r="X135" s="120"/>
      <c r="Y135" s="120"/>
      <c r="Z135" s="112"/>
      <c r="AA135" s="112"/>
      <c r="AB135" s="112">
        <f t="shared" ref="AB135" si="384">(Z134+Z136)/2*B135</f>
        <v>19.620000000000744</v>
      </c>
      <c r="AC135" s="112">
        <f t="shared" ref="AC135" si="385">(AA134+AA136)/2*B135</f>
        <v>21.345000000000809</v>
      </c>
      <c r="AD135" s="107"/>
      <c r="AE135" s="107"/>
      <c r="AM135" s="107"/>
    </row>
    <row r="136" spans="1:39" x14ac:dyDescent="0.3">
      <c r="A136" s="114">
        <v>13200</v>
      </c>
      <c r="B136" s="115"/>
      <c r="C136" s="147"/>
      <c r="D136" s="150"/>
      <c r="E136" s="118">
        <v>162.52600000000001</v>
      </c>
      <c r="F136" s="111">
        <v>162.02100000000002</v>
      </c>
      <c r="G136" s="111">
        <v>162.02100000000002</v>
      </c>
      <c r="H136" s="111">
        <v>162.02100000000002</v>
      </c>
      <c r="I136" s="111">
        <v>162.03</v>
      </c>
      <c r="J136" s="111">
        <v>162.01999999999998</v>
      </c>
      <c r="K136" s="111">
        <v>162.01</v>
      </c>
      <c r="L136" s="111">
        <f t="shared" ref="L136" si="386">F136+0.15</f>
        <v>162.17100000000002</v>
      </c>
      <c r="M136" s="111">
        <f t="shared" ref="M136" si="387">G136+0.15</f>
        <v>162.17100000000002</v>
      </c>
      <c r="N136" s="111">
        <f t="shared" ref="N136" si="388">H136+0.15</f>
        <v>162.17100000000002</v>
      </c>
      <c r="O136" s="121">
        <f t="shared" ref="O136" si="389">M136-F136</f>
        <v>0.15000000000000568</v>
      </c>
      <c r="P136" s="111">
        <v>162.18</v>
      </c>
      <c r="Q136" s="111">
        <v>162.16999999999999</v>
      </c>
      <c r="R136" s="111">
        <v>162.16</v>
      </c>
      <c r="S136" s="123">
        <f>((P136-I136)+(Q136-J136)+(R136-K136))/3</f>
        <v>0.15000000000000568</v>
      </c>
      <c r="T136" s="111">
        <v>3.57</v>
      </c>
      <c r="U136" s="111">
        <v>3.57</v>
      </c>
      <c r="V136" s="122">
        <v>6.54</v>
      </c>
      <c r="W136" s="120">
        <v>3.5799999999999996</v>
      </c>
      <c r="X136" s="120">
        <v>3.55</v>
      </c>
      <c r="Y136" s="123">
        <f>W136+X136</f>
        <v>7.129999999999999</v>
      </c>
      <c r="Z136" s="112">
        <f>V136*O136</f>
        <v>0.98100000000003718</v>
      </c>
      <c r="AA136" s="124">
        <f>Y136*S136</f>
        <v>1.0695000000000403</v>
      </c>
      <c r="AB136" s="112"/>
      <c r="AC136" s="112"/>
      <c r="AD136" s="107"/>
      <c r="AE136" s="107"/>
      <c r="AM136" s="107"/>
    </row>
    <row r="137" spans="1:39" x14ac:dyDescent="0.3">
      <c r="A137" s="110"/>
      <c r="B137" s="109">
        <f t="shared" ref="B137" si="390">A138-A136</f>
        <v>20</v>
      </c>
      <c r="C137" s="147"/>
      <c r="D137" s="150"/>
      <c r="E137" s="118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20"/>
      <c r="X137" s="120"/>
      <c r="Y137" s="120"/>
      <c r="Z137" s="112"/>
      <c r="AA137" s="112"/>
      <c r="AB137" s="112">
        <f t="shared" ref="AB137" si="391">(Z136+Z138)/2*B137</f>
        <v>19.620000000000744</v>
      </c>
      <c r="AC137" s="112">
        <f t="shared" ref="AC137" si="392">(AA136+AA138)/2*B137</f>
        <v>21.435000000000809</v>
      </c>
      <c r="AD137" s="107"/>
      <c r="AE137" s="107"/>
      <c r="AM137" s="107"/>
    </row>
    <row r="138" spans="1:39" x14ac:dyDescent="0.3">
      <c r="A138" s="114">
        <v>13220</v>
      </c>
      <c r="B138" s="115"/>
      <c r="C138" s="147"/>
      <c r="D138" s="150"/>
      <c r="E138" s="118">
        <v>162.60400000000001</v>
      </c>
      <c r="F138" s="111">
        <v>162.09900000000002</v>
      </c>
      <c r="G138" s="111">
        <v>162.09900000000002</v>
      </c>
      <c r="H138" s="111">
        <v>162.09900000000002</v>
      </c>
      <c r="I138" s="111">
        <v>162.07999999999998</v>
      </c>
      <c r="J138" s="111">
        <v>162.06</v>
      </c>
      <c r="K138" s="111">
        <v>162.01999999999998</v>
      </c>
      <c r="L138" s="111">
        <f t="shared" ref="L138" si="393">F138+0.15</f>
        <v>162.24900000000002</v>
      </c>
      <c r="M138" s="111">
        <f t="shared" ref="M138" si="394">G138+0.15</f>
        <v>162.24900000000002</v>
      </c>
      <c r="N138" s="111">
        <f t="shared" ref="N138" si="395">H138+0.15</f>
        <v>162.24900000000002</v>
      </c>
      <c r="O138" s="121">
        <f t="shared" ref="O138" si="396">M138-F138</f>
        <v>0.15000000000000568</v>
      </c>
      <c r="P138" s="111">
        <v>162.22999999999999</v>
      </c>
      <c r="Q138" s="111">
        <v>162.21</v>
      </c>
      <c r="R138" s="111">
        <v>162.16999999999999</v>
      </c>
      <c r="S138" s="123">
        <f>((P138-I138)+(Q138-J138)+(R138-K138))/3</f>
        <v>0.15000000000000568</v>
      </c>
      <c r="T138" s="111">
        <v>3.57</v>
      </c>
      <c r="U138" s="111">
        <v>3.57</v>
      </c>
      <c r="V138" s="122">
        <v>6.54</v>
      </c>
      <c r="W138" s="120">
        <v>3.5799999999999996</v>
      </c>
      <c r="X138" s="120">
        <v>3.5799999999999996</v>
      </c>
      <c r="Y138" s="123">
        <f>W138+X138</f>
        <v>7.1599999999999993</v>
      </c>
      <c r="Z138" s="112">
        <f>V138*O138</f>
        <v>0.98100000000003718</v>
      </c>
      <c r="AA138" s="124">
        <f>Y138*S138</f>
        <v>1.0740000000000405</v>
      </c>
      <c r="AB138" s="112"/>
      <c r="AC138" s="112"/>
      <c r="AD138" s="107"/>
      <c r="AE138" s="107"/>
      <c r="AM138" s="107"/>
    </row>
    <row r="139" spans="1:39" x14ac:dyDescent="0.3">
      <c r="A139" s="110"/>
      <c r="B139" s="109">
        <f t="shared" ref="B139" si="397">A140-A138</f>
        <v>20</v>
      </c>
      <c r="C139" s="147"/>
      <c r="D139" s="150"/>
      <c r="E139" s="118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20"/>
      <c r="X139" s="120"/>
      <c r="Y139" s="120"/>
      <c r="Z139" s="112"/>
      <c r="AA139" s="112"/>
      <c r="AB139" s="112">
        <f t="shared" ref="AB139" si="398">(Z138+Z140)/2*B139</f>
        <v>19.620000000000744</v>
      </c>
      <c r="AC139" s="112">
        <f t="shared" ref="AC139" si="399">(AA138+AA140)/2*B139</f>
        <v>21.450000000000813</v>
      </c>
      <c r="AD139" s="107"/>
      <c r="AE139" s="107"/>
      <c r="AM139" s="107"/>
    </row>
    <row r="140" spans="1:39" x14ac:dyDescent="0.3">
      <c r="A140" s="114">
        <v>13240</v>
      </c>
      <c r="B140" s="115"/>
      <c r="C140" s="147"/>
      <c r="D140" s="150"/>
      <c r="E140" s="118">
        <v>162.68199999999999</v>
      </c>
      <c r="F140" s="111">
        <v>162.17699999999999</v>
      </c>
      <c r="G140" s="111">
        <v>162.17699999999999</v>
      </c>
      <c r="H140" s="111">
        <v>162.17699999999999</v>
      </c>
      <c r="I140" s="111">
        <v>162.16999999999999</v>
      </c>
      <c r="J140" s="111">
        <v>162.15</v>
      </c>
      <c r="K140" s="111">
        <v>162.13</v>
      </c>
      <c r="L140" s="111">
        <f t="shared" ref="L140" si="400">F140+0.15</f>
        <v>162.327</v>
      </c>
      <c r="M140" s="111">
        <f t="shared" ref="M140" si="401">G140+0.15</f>
        <v>162.327</v>
      </c>
      <c r="N140" s="111">
        <f t="shared" ref="N140" si="402">H140+0.15</f>
        <v>162.327</v>
      </c>
      <c r="O140" s="121">
        <f t="shared" ref="O140" si="403">M140-F140</f>
        <v>0.15000000000000568</v>
      </c>
      <c r="P140" s="111">
        <v>162.32</v>
      </c>
      <c r="Q140" s="111">
        <v>162.30000000000001</v>
      </c>
      <c r="R140" s="111">
        <v>162.28</v>
      </c>
      <c r="S140" s="123">
        <f>((P140-I140)+(Q140-J140)+(R140-K140))/3</f>
        <v>0.15000000000000568</v>
      </c>
      <c r="T140" s="111">
        <v>3.57</v>
      </c>
      <c r="U140" s="111">
        <v>3.57</v>
      </c>
      <c r="V140" s="122">
        <v>6.54</v>
      </c>
      <c r="W140" s="120">
        <v>3.57</v>
      </c>
      <c r="X140" s="120">
        <v>3.57</v>
      </c>
      <c r="Y140" s="123">
        <f>W140+X140</f>
        <v>7.14</v>
      </c>
      <c r="Z140" s="112">
        <f>V140*O140</f>
        <v>0.98100000000003718</v>
      </c>
      <c r="AA140" s="124">
        <f>Y140*S140</f>
        <v>1.0710000000000406</v>
      </c>
      <c r="AB140" s="112"/>
      <c r="AC140" s="112"/>
      <c r="AD140" s="107"/>
      <c r="AE140" s="107"/>
      <c r="AM140" s="107"/>
    </row>
    <row r="141" spans="1:39" x14ac:dyDescent="0.3">
      <c r="A141" s="110"/>
      <c r="B141" s="109">
        <f t="shared" ref="B141" si="404">A142-A140</f>
        <v>20</v>
      </c>
      <c r="C141" s="147"/>
      <c r="D141" s="150"/>
      <c r="E141" s="118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20"/>
      <c r="X141" s="120"/>
      <c r="Y141" s="120"/>
      <c r="Z141" s="112"/>
      <c r="AA141" s="112"/>
      <c r="AB141" s="112">
        <f t="shared" ref="AB141" si="405">(Z140+Z142)/2*B141</f>
        <v>19.620000000000744</v>
      </c>
      <c r="AC141" s="112">
        <f t="shared" ref="AC141" si="406">(AA140+AA142)/2*B141</f>
        <v>21.405000000000811</v>
      </c>
      <c r="AD141" s="107"/>
      <c r="AE141" s="107"/>
      <c r="AM141" s="107"/>
    </row>
    <row r="142" spans="1:39" x14ac:dyDescent="0.3">
      <c r="A142" s="114">
        <v>13260</v>
      </c>
      <c r="B142" s="115"/>
      <c r="C142" s="147"/>
      <c r="D142" s="150"/>
      <c r="E142" s="118">
        <v>162.76</v>
      </c>
      <c r="F142" s="111">
        <v>162.255</v>
      </c>
      <c r="G142" s="111">
        <v>162.255</v>
      </c>
      <c r="H142" s="111">
        <v>162.255</v>
      </c>
      <c r="I142" s="111">
        <v>162.29</v>
      </c>
      <c r="J142" s="111">
        <v>162.28</v>
      </c>
      <c r="K142" s="111">
        <v>162.28</v>
      </c>
      <c r="L142" s="111">
        <f t="shared" ref="L142" si="407">F142+0.15</f>
        <v>162.405</v>
      </c>
      <c r="M142" s="111">
        <f t="shared" ref="M142" si="408">G142+0.15</f>
        <v>162.405</v>
      </c>
      <c r="N142" s="111">
        <f t="shared" ref="N142" si="409">H142+0.15</f>
        <v>162.405</v>
      </c>
      <c r="O142" s="121">
        <f t="shared" ref="O142" si="410">M142-F142</f>
        <v>0.15000000000000568</v>
      </c>
      <c r="P142" s="111">
        <v>162.44</v>
      </c>
      <c r="Q142" s="111">
        <v>162.43</v>
      </c>
      <c r="R142" s="111">
        <v>162.43</v>
      </c>
      <c r="S142" s="123">
        <f>((P142-I142)+(Q142-J142)+(R142-K142))/3</f>
        <v>0.15000000000000568</v>
      </c>
      <c r="T142" s="111">
        <v>3.57</v>
      </c>
      <c r="U142" s="111">
        <v>3.57</v>
      </c>
      <c r="V142" s="122">
        <v>6.54</v>
      </c>
      <c r="W142" s="120">
        <v>3.56</v>
      </c>
      <c r="X142" s="120">
        <v>3.57</v>
      </c>
      <c r="Y142" s="123">
        <f>W142+X142</f>
        <v>7.13</v>
      </c>
      <c r="Z142" s="112">
        <f>V142*O142</f>
        <v>0.98100000000003718</v>
      </c>
      <c r="AA142" s="124">
        <f>Y142*S142</f>
        <v>1.0695000000000405</v>
      </c>
      <c r="AB142" s="112"/>
      <c r="AC142" s="112"/>
      <c r="AD142" s="107"/>
      <c r="AE142" s="107"/>
      <c r="AM142" s="107"/>
    </row>
    <row r="143" spans="1:39" x14ac:dyDescent="0.3">
      <c r="A143" s="110"/>
      <c r="B143" s="109">
        <f t="shared" ref="B143" si="411">A144-A142</f>
        <v>0.79000000000087311</v>
      </c>
      <c r="C143" s="148"/>
      <c r="D143" s="151"/>
      <c r="E143" s="118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20"/>
      <c r="X143" s="120"/>
      <c r="Y143" s="120"/>
      <c r="Z143" s="112"/>
      <c r="AA143" s="112"/>
      <c r="AB143" s="112">
        <f t="shared" ref="AB143" si="412">(Z142+Z144)/2*B143</f>
        <v>0.84964500000097121</v>
      </c>
      <c r="AC143" s="112">
        <f t="shared" ref="AC143" si="413">(AA142+AA144)/2*B143</f>
        <v>0.88602450000101274</v>
      </c>
      <c r="AD143" s="107"/>
      <c r="AE143" s="107"/>
      <c r="AM143" s="107"/>
    </row>
    <row r="144" spans="1:39" x14ac:dyDescent="0.3">
      <c r="A144" s="114">
        <v>13260.79</v>
      </c>
      <c r="B144" s="115"/>
      <c r="C144" s="146" t="s">
        <v>157</v>
      </c>
      <c r="D144" s="149">
        <v>0.66</v>
      </c>
      <c r="E144" s="118">
        <v>162.76499999999999</v>
      </c>
      <c r="F144" s="111">
        <v>162.20499999999998</v>
      </c>
      <c r="G144" s="111">
        <v>162.20499999999998</v>
      </c>
      <c r="H144" s="111">
        <v>162.20499999999998</v>
      </c>
      <c r="I144" s="111">
        <v>162.23999999999998</v>
      </c>
      <c r="J144" s="111">
        <v>162.22999999999999</v>
      </c>
      <c r="K144" s="111">
        <v>162.22999999999999</v>
      </c>
      <c r="L144" s="111">
        <f>F144+0.18</f>
        <v>162.38499999999999</v>
      </c>
      <c r="M144" s="111">
        <f>G144+0.18</f>
        <v>162.38499999999999</v>
      </c>
      <c r="N144" s="111">
        <f t="shared" ref="N144" si="414">H144+0.18</f>
        <v>162.38499999999999</v>
      </c>
      <c r="O144" s="121">
        <f t="shared" ref="O144" si="415">M144-F144</f>
        <v>0.18000000000000682</v>
      </c>
      <c r="P144" s="111">
        <v>162.41999999999999</v>
      </c>
      <c r="Q144" s="111">
        <v>162.41</v>
      </c>
      <c r="R144" s="111">
        <v>162.41</v>
      </c>
      <c r="S144" s="123">
        <f>((P144-I144)+(Q144-J144)+(R144-K144))/3</f>
        <v>0.18000000000000682</v>
      </c>
      <c r="T144" s="111">
        <v>3.25</v>
      </c>
      <c r="U144" s="111">
        <v>3.25</v>
      </c>
      <c r="V144" s="122">
        <v>6.5</v>
      </c>
      <c r="W144" s="120">
        <v>3.27</v>
      </c>
      <c r="X144" s="120">
        <v>3.25</v>
      </c>
      <c r="Y144" s="123">
        <f>W144+X144</f>
        <v>6.52</v>
      </c>
      <c r="Z144" s="112">
        <f>V144*O144</f>
        <v>1.1700000000000443</v>
      </c>
      <c r="AA144" s="124">
        <f>Y144*S144</f>
        <v>1.1736000000000444</v>
      </c>
      <c r="AB144" s="112"/>
      <c r="AC144" s="112"/>
      <c r="AD144" s="107"/>
      <c r="AE144" s="107"/>
      <c r="AM144" s="107"/>
    </row>
    <row r="145" spans="1:39" x14ac:dyDescent="0.3">
      <c r="A145" s="110"/>
      <c r="B145" s="109">
        <f t="shared" ref="B145" si="416">A146-A144</f>
        <v>9</v>
      </c>
      <c r="C145" s="148"/>
      <c r="D145" s="151"/>
      <c r="E145" s="118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20"/>
      <c r="X145" s="120"/>
      <c r="Y145" s="120"/>
      <c r="Z145" s="112"/>
      <c r="AA145" s="112"/>
      <c r="AB145" s="112">
        <f t="shared" ref="AB145" si="417">(Z144+Z146)/2*B145</f>
        <v>9.6795000000003668</v>
      </c>
      <c r="AC145" s="112">
        <f t="shared" ref="AC145" si="418">(AA144+AA146)/2*B145</f>
        <v>10.114200000000382</v>
      </c>
      <c r="AD145" s="107"/>
      <c r="AE145" s="107"/>
      <c r="AM145" s="107"/>
    </row>
    <row r="146" spans="1:39" x14ac:dyDescent="0.3">
      <c r="A146" s="114">
        <v>13269.79</v>
      </c>
      <c r="B146" s="115"/>
      <c r="C146" s="146">
        <v>3</v>
      </c>
      <c r="D146" s="149">
        <v>0.60499999999999998</v>
      </c>
      <c r="E146" s="118">
        <v>162.828</v>
      </c>
      <c r="F146" s="111">
        <v>162.32300000000001</v>
      </c>
      <c r="G146" s="111">
        <v>162.32300000000001</v>
      </c>
      <c r="H146" s="111">
        <v>162.32300000000001</v>
      </c>
      <c r="I146" s="111">
        <v>162.38</v>
      </c>
      <c r="J146" s="111">
        <v>162.38</v>
      </c>
      <c r="K146" s="111">
        <v>162.37</v>
      </c>
      <c r="L146" s="111">
        <f t="shared" ref="L146" si="419">F146+0.15</f>
        <v>162.47300000000001</v>
      </c>
      <c r="M146" s="111">
        <f t="shared" ref="M146" si="420">G146+0.15</f>
        <v>162.47300000000001</v>
      </c>
      <c r="N146" s="111">
        <f t="shared" ref="N146" si="421">H146+0.15</f>
        <v>162.47300000000001</v>
      </c>
      <c r="O146" s="121">
        <f t="shared" ref="O146" si="422">M146-F146</f>
        <v>0.15000000000000568</v>
      </c>
      <c r="P146" s="111">
        <v>162.53</v>
      </c>
      <c r="Q146" s="111">
        <v>162.53</v>
      </c>
      <c r="R146" s="111">
        <v>162.52000000000001</v>
      </c>
      <c r="S146" s="123">
        <f>((P146-I146)+(Q146-J146)+(R146-K146))/3</f>
        <v>0.15000000000000568</v>
      </c>
      <c r="T146" s="111">
        <v>3.57</v>
      </c>
      <c r="U146" s="111">
        <v>3.57</v>
      </c>
      <c r="V146" s="122">
        <v>6.54</v>
      </c>
      <c r="W146" s="120">
        <v>3.57</v>
      </c>
      <c r="X146" s="120">
        <v>3.59</v>
      </c>
      <c r="Y146" s="123">
        <f>W146+X146</f>
        <v>7.16</v>
      </c>
      <c r="Z146" s="112">
        <f>V146*O146</f>
        <v>0.98100000000003718</v>
      </c>
      <c r="AA146" s="124">
        <f>Y146*S146</f>
        <v>1.0740000000000407</v>
      </c>
      <c r="AB146" s="112"/>
      <c r="AC146" s="112"/>
      <c r="AD146" s="107"/>
      <c r="AE146" s="107"/>
      <c r="AM146" s="107"/>
    </row>
    <row r="147" spans="1:39" x14ac:dyDescent="0.3">
      <c r="A147" s="110"/>
      <c r="B147" s="109">
        <f t="shared" ref="B147" si="423">A148-A146</f>
        <v>10.209999999999127</v>
      </c>
      <c r="C147" s="147"/>
      <c r="D147" s="150"/>
      <c r="E147" s="118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20"/>
      <c r="X147" s="120"/>
      <c r="Y147" s="120"/>
      <c r="Z147" s="112"/>
      <c r="AA147" s="112"/>
      <c r="AB147" s="112">
        <f t="shared" ref="AB147" si="424">(Z146+Z148)/2*B147</f>
        <v>10.016009999999524</v>
      </c>
      <c r="AC147" s="112">
        <f t="shared" ref="AC147" si="425">(AA146+AA148)/2*B147</f>
        <v>10.93490999999948</v>
      </c>
      <c r="AD147" s="107"/>
      <c r="AE147" s="107"/>
      <c r="AM147" s="107"/>
    </row>
    <row r="148" spans="1:39" x14ac:dyDescent="0.3">
      <c r="A148" s="114">
        <v>13280</v>
      </c>
      <c r="B148" s="115"/>
      <c r="C148" s="147"/>
      <c r="D148" s="150"/>
      <c r="E148" s="118">
        <v>162.898</v>
      </c>
      <c r="F148" s="111">
        <v>162.393</v>
      </c>
      <c r="G148" s="111">
        <v>162.393</v>
      </c>
      <c r="H148" s="111">
        <v>162.393</v>
      </c>
      <c r="I148" s="111">
        <v>162.46</v>
      </c>
      <c r="J148" s="111">
        <v>162.47</v>
      </c>
      <c r="K148" s="111">
        <v>162.47</v>
      </c>
      <c r="L148" s="111">
        <f t="shared" ref="L148" si="426">F148+0.15</f>
        <v>162.54300000000001</v>
      </c>
      <c r="M148" s="111">
        <f t="shared" ref="M148" si="427">G148+0.15</f>
        <v>162.54300000000001</v>
      </c>
      <c r="N148" s="111">
        <f t="shared" ref="N148" si="428">H148+0.15</f>
        <v>162.54300000000001</v>
      </c>
      <c r="O148" s="121">
        <f t="shared" ref="O148" si="429">M148-F148</f>
        <v>0.15000000000000568</v>
      </c>
      <c r="P148" s="111">
        <v>162.61000000000001</v>
      </c>
      <c r="Q148" s="111">
        <v>162.62</v>
      </c>
      <c r="R148" s="111">
        <v>162.62</v>
      </c>
      <c r="S148" s="123">
        <f>((P148-I148)+(Q148-J148)+(R148-K148))/3</f>
        <v>0.15000000000000568</v>
      </c>
      <c r="T148" s="111">
        <v>3.57</v>
      </c>
      <c r="U148" s="111">
        <v>3.57</v>
      </c>
      <c r="V148" s="122">
        <v>6.54</v>
      </c>
      <c r="W148" s="120">
        <v>3.56</v>
      </c>
      <c r="X148" s="120">
        <v>3.56</v>
      </c>
      <c r="Y148" s="123">
        <f>W148+X148</f>
        <v>7.12</v>
      </c>
      <c r="Z148" s="112">
        <f>V148*O148</f>
        <v>0.98100000000003718</v>
      </c>
      <c r="AA148" s="124">
        <f>Y148*S148</f>
        <v>1.0680000000000405</v>
      </c>
      <c r="AB148" s="112"/>
      <c r="AC148" s="112"/>
      <c r="AD148" s="107"/>
      <c r="AE148" s="107"/>
      <c r="AM148" s="107"/>
    </row>
    <row r="149" spans="1:39" x14ac:dyDescent="0.3">
      <c r="A149" s="110"/>
      <c r="B149" s="109">
        <f t="shared" ref="B149" si="430">A150-A148</f>
        <v>20</v>
      </c>
      <c r="C149" s="147"/>
      <c r="D149" s="150"/>
      <c r="E149" s="118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20"/>
      <c r="X149" s="120"/>
      <c r="Y149" s="120"/>
      <c r="Z149" s="112"/>
      <c r="AA149" s="112"/>
      <c r="AB149" s="112">
        <f t="shared" ref="AB149" si="431">(Z148+Z150)/2*B149</f>
        <v>19.620000000000744</v>
      </c>
      <c r="AC149" s="112">
        <f t="shared" ref="AC149" si="432">(AA148+AA150)/2*B149</f>
        <v>21.435000000000812</v>
      </c>
      <c r="AD149" s="107"/>
      <c r="AE149" s="107"/>
      <c r="AM149" s="107"/>
    </row>
    <row r="150" spans="1:39" x14ac:dyDescent="0.3">
      <c r="A150" s="114">
        <v>13300</v>
      </c>
      <c r="B150" s="115"/>
      <c r="C150" s="147"/>
      <c r="D150" s="150"/>
      <c r="E150" s="118">
        <v>163.04499999999999</v>
      </c>
      <c r="F150" s="111">
        <v>162.54</v>
      </c>
      <c r="G150" s="111">
        <v>162.54</v>
      </c>
      <c r="H150" s="111">
        <v>162.54</v>
      </c>
      <c r="I150" s="111">
        <v>162.59</v>
      </c>
      <c r="J150" s="111">
        <v>162.6</v>
      </c>
      <c r="K150" s="111">
        <v>162.60999999999999</v>
      </c>
      <c r="L150" s="111">
        <f t="shared" ref="L150" si="433">F150+0.15</f>
        <v>162.69</v>
      </c>
      <c r="M150" s="111">
        <f t="shared" ref="M150" si="434">G150+0.15</f>
        <v>162.69</v>
      </c>
      <c r="N150" s="111">
        <f t="shared" ref="N150" si="435">H150+0.15</f>
        <v>162.69</v>
      </c>
      <c r="O150" s="121">
        <f t="shared" ref="O150" si="436">M150-F150</f>
        <v>0.15000000000000568</v>
      </c>
      <c r="P150" s="111">
        <v>162.74</v>
      </c>
      <c r="Q150" s="111">
        <v>162.75</v>
      </c>
      <c r="R150" s="111">
        <v>162.76</v>
      </c>
      <c r="S150" s="123">
        <f>((P150-I150)+(Q150-J150)+(R150-K150))/3</f>
        <v>0.15000000000000568</v>
      </c>
      <c r="T150" s="111">
        <v>3.57</v>
      </c>
      <c r="U150" s="111">
        <v>3.57</v>
      </c>
      <c r="V150" s="122">
        <v>6.54</v>
      </c>
      <c r="W150" s="120">
        <v>3.59</v>
      </c>
      <c r="X150" s="120">
        <v>3.5799999999999996</v>
      </c>
      <c r="Y150" s="123">
        <f>W150+X150</f>
        <v>7.17</v>
      </c>
      <c r="Z150" s="112">
        <f>V150*O150</f>
        <v>0.98100000000003718</v>
      </c>
      <c r="AA150" s="124">
        <f>Y150*S150</f>
        <v>1.0755000000000408</v>
      </c>
      <c r="AB150" s="112"/>
      <c r="AC150" s="112"/>
      <c r="AD150" s="107"/>
      <c r="AE150" s="107"/>
      <c r="AM150" s="107"/>
    </row>
    <row r="151" spans="1:39" x14ac:dyDescent="0.3">
      <c r="A151" s="110"/>
      <c r="B151" s="109">
        <f t="shared" ref="B151" si="437">A152-A150</f>
        <v>5.6200000000008004</v>
      </c>
      <c r="C151" s="148"/>
      <c r="D151" s="151"/>
      <c r="E151" s="118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20"/>
      <c r="X151" s="120"/>
      <c r="Y151" s="120"/>
      <c r="Z151" s="112"/>
      <c r="AA151" s="112"/>
      <c r="AB151" s="112">
        <f t="shared" ref="AB151" si="438">(Z150+Z152)/2*B151</f>
        <v>6.0443100000010901</v>
      </c>
      <c r="AC151" s="112">
        <f t="shared" ref="AC151" si="439">(AA150+AA152)/2*B151</f>
        <v>6.3250290000011393</v>
      </c>
      <c r="AD151" s="107"/>
      <c r="AE151" s="107"/>
      <c r="AM151" s="107"/>
    </row>
    <row r="152" spans="1:39" x14ac:dyDescent="0.3">
      <c r="A152" s="114">
        <v>13305.62</v>
      </c>
      <c r="B152" s="115"/>
      <c r="C152" s="146" t="s">
        <v>157</v>
      </c>
      <c r="D152" s="149">
        <v>0.66</v>
      </c>
      <c r="E152" s="118">
        <v>163.096</v>
      </c>
      <c r="F152" s="111">
        <v>162.536</v>
      </c>
      <c r="G152" s="111">
        <v>162.536</v>
      </c>
      <c r="H152" s="111">
        <v>162.536</v>
      </c>
      <c r="I152" s="111">
        <v>162.57999999999998</v>
      </c>
      <c r="J152" s="111">
        <v>162.57999999999998</v>
      </c>
      <c r="K152" s="111">
        <v>162.60999999999999</v>
      </c>
      <c r="L152" s="111">
        <f>F152+0.18</f>
        <v>162.71600000000001</v>
      </c>
      <c r="M152" s="111">
        <f t="shared" ref="M152:N152" si="440">G152+0.18</f>
        <v>162.71600000000001</v>
      </c>
      <c r="N152" s="111">
        <f t="shared" si="440"/>
        <v>162.71600000000001</v>
      </c>
      <c r="O152" s="121">
        <f t="shared" ref="O152" si="441">M152-F152</f>
        <v>0.18000000000000682</v>
      </c>
      <c r="P152" s="111">
        <v>162.76</v>
      </c>
      <c r="Q152" s="111">
        <v>162.76</v>
      </c>
      <c r="R152" s="111">
        <v>162.79</v>
      </c>
      <c r="S152" s="123">
        <f>((P152-I152)+(Q152-J152)+(R152-K152))/3</f>
        <v>0.18000000000000682</v>
      </c>
      <c r="T152" s="111">
        <v>3.25</v>
      </c>
      <c r="U152" s="111">
        <v>3.25</v>
      </c>
      <c r="V152" s="122">
        <v>6.5</v>
      </c>
      <c r="W152" s="120">
        <v>3.26</v>
      </c>
      <c r="X152" s="120">
        <v>3.27</v>
      </c>
      <c r="Y152" s="123">
        <f>W152+X152</f>
        <v>6.5299999999999994</v>
      </c>
      <c r="Z152" s="112">
        <f>V152*O152</f>
        <v>1.1700000000000443</v>
      </c>
      <c r="AA152" s="124">
        <f>Y152*S152</f>
        <v>1.1754000000000444</v>
      </c>
      <c r="AB152" s="112"/>
      <c r="AC152" s="112"/>
      <c r="AD152" s="107"/>
      <c r="AE152" s="107"/>
      <c r="AM152" s="107"/>
    </row>
    <row r="153" spans="1:39" x14ac:dyDescent="0.3">
      <c r="A153" s="110"/>
      <c r="B153" s="109">
        <f t="shared" ref="B153" si="442">A154-A152</f>
        <v>6</v>
      </c>
      <c r="C153" s="148"/>
      <c r="D153" s="151"/>
      <c r="E153" s="118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20"/>
      <c r="X153" s="120"/>
      <c r="Y153" s="120"/>
      <c r="Z153" s="112"/>
      <c r="AA153" s="112"/>
      <c r="AB153" s="112">
        <f t="shared" ref="AB153" si="443">(Z152+Z154)/2*B153</f>
        <v>6.4530000000002445</v>
      </c>
      <c r="AC153" s="112">
        <f t="shared" ref="AC153" si="444">(AA152+AA154)/2*B153</f>
        <v>6.7482000000002547</v>
      </c>
      <c r="AD153" s="107"/>
      <c r="AE153" s="107"/>
      <c r="AM153" s="107"/>
    </row>
    <row r="154" spans="1:39" x14ac:dyDescent="0.3">
      <c r="A154" s="114">
        <v>13311.62</v>
      </c>
      <c r="B154" s="115"/>
      <c r="C154" s="146">
        <v>3</v>
      </c>
      <c r="D154" s="149">
        <v>0.60499999999999998</v>
      </c>
      <c r="E154" s="118">
        <v>163.15100000000001</v>
      </c>
      <c r="F154" s="111">
        <v>162.64600000000002</v>
      </c>
      <c r="G154" s="111">
        <v>162.64600000000002</v>
      </c>
      <c r="H154" s="111">
        <v>162.64600000000002</v>
      </c>
      <c r="I154" s="111">
        <v>162.68</v>
      </c>
      <c r="J154" s="111">
        <v>162.69</v>
      </c>
      <c r="K154" s="111">
        <v>160.71</v>
      </c>
      <c r="L154" s="111">
        <f t="shared" ref="L154" si="445">F154+0.15</f>
        <v>162.79600000000002</v>
      </c>
      <c r="M154" s="111">
        <f t="shared" ref="M154" si="446">G154+0.15</f>
        <v>162.79600000000002</v>
      </c>
      <c r="N154" s="111">
        <f t="shared" ref="N154" si="447">H154+0.15</f>
        <v>162.79600000000002</v>
      </c>
      <c r="O154" s="121">
        <f t="shared" ref="O154" si="448">M154-F154</f>
        <v>0.15000000000000568</v>
      </c>
      <c r="P154" s="111">
        <v>162.83000000000001</v>
      </c>
      <c r="Q154" s="111">
        <v>162.84</v>
      </c>
      <c r="R154" s="111">
        <v>160.86000000000001</v>
      </c>
      <c r="S154" s="123">
        <f>((P154-I154)+(Q154-J154)+(R154-K154))/3</f>
        <v>0.15000000000000568</v>
      </c>
      <c r="T154" s="111">
        <v>3.57</v>
      </c>
      <c r="U154" s="111">
        <v>3.57</v>
      </c>
      <c r="V154" s="122">
        <v>6.54</v>
      </c>
      <c r="W154" s="120">
        <v>3.59</v>
      </c>
      <c r="X154" s="120">
        <v>3.57</v>
      </c>
      <c r="Y154" s="123">
        <f>W154+X154</f>
        <v>7.16</v>
      </c>
      <c r="Z154" s="112">
        <f>V154*O154</f>
        <v>0.98100000000003718</v>
      </c>
      <c r="AA154" s="124">
        <f>Y154*S154</f>
        <v>1.0740000000000407</v>
      </c>
      <c r="AB154" s="112"/>
      <c r="AC154" s="112"/>
      <c r="AD154" s="107"/>
      <c r="AE154" s="107"/>
      <c r="AM154" s="107"/>
    </row>
    <row r="155" spans="1:39" x14ac:dyDescent="0.3">
      <c r="A155" s="110"/>
      <c r="B155" s="109">
        <f t="shared" ref="B155" si="449">A156-A154</f>
        <v>8.3799999999991996</v>
      </c>
      <c r="C155" s="147"/>
      <c r="D155" s="150"/>
      <c r="E155" s="118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20"/>
      <c r="X155" s="120"/>
      <c r="Y155" s="120"/>
      <c r="Z155" s="112"/>
      <c r="AA155" s="112"/>
      <c r="AB155" s="112">
        <f t="shared" ref="AB155" si="450">(Z154+Z156)/2*B155</f>
        <v>8.220779999999527</v>
      </c>
      <c r="AC155" s="112">
        <f t="shared" ref="AC155" si="451">(AA154+AA156)/2*B155</f>
        <v>9.0001199999994821</v>
      </c>
      <c r="AD155" s="107"/>
      <c r="AE155" s="107"/>
      <c r="AM155" s="107"/>
    </row>
    <row r="156" spans="1:39" x14ac:dyDescent="0.3">
      <c r="A156" s="114">
        <v>13320</v>
      </c>
      <c r="B156" s="115"/>
      <c r="C156" s="147"/>
      <c r="D156" s="150"/>
      <c r="E156" s="118">
        <v>163.227</v>
      </c>
      <c r="F156" s="111">
        <v>162.72200000000001</v>
      </c>
      <c r="G156" s="111">
        <v>162.72200000000001</v>
      </c>
      <c r="H156" s="111">
        <v>162.72200000000001</v>
      </c>
      <c r="I156" s="111">
        <v>162.76</v>
      </c>
      <c r="J156" s="111">
        <v>162.78</v>
      </c>
      <c r="K156" s="111">
        <v>162.79</v>
      </c>
      <c r="L156" s="111">
        <f t="shared" ref="L156" si="452">F156+0.15</f>
        <v>162.87200000000001</v>
      </c>
      <c r="M156" s="111">
        <f t="shared" ref="M156" si="453">G156+0.15</f>
        <v>162.87200000000001</v>
      </c>
      <c r="N156" s="111">
        <f t="shared" ref="N156" si="454">H156+0.15</f>
        <v>162.87200000000001</v>
      </c>
      <c r="O156" s="121">
        <f t="shared" ref="O156" si="455">M156-F156</f>
        <v>0.15000000000000568</v>
      </c>
      <c r="P156" s="111">
        <v>162.91</v>
      </c>
      <c r="Q156" s="111">
        <v>162.93</v>
      </c>
      <c r="R156" s="111">
        <v>162.94</v>
      </c>
      <c r="S156" s="123">
        <f>((P156-I156)+(Q156-J156)+(R156-K156))/3</f>
        <v>0.15000000000000568</v>
      </c>
      <c r="T156" s="111">
        <v>3.57</v>
      </c>
      <c r="U156" s="111">
        <v>3.57</v>
      </c>
      <c r="V156" s="122">
        <v>6.54</v>
      </c>
      <c r="W156" s="120">
        <v>3.57</v>
      </c>
      <c r="X156" s="120">
        <v>3.59</v>
      </c>
      <c r="Y156" s="123">
        <f>W156+X156</f>
        <v>7.16</v>
      </c>
      <c r="Z156" s="112">
        <f>V156*O156</f>
        <v>0.98100000000003718</v>
      </c>
      <c r="AA156" s="124">
        <f>Y156*S156</f>
        <v>1.0740000000000407</v>
      </c>
      <c r="AB156" s="112"/>
      <c r="AC156" s="112"/>
      <c r="AD156" s="107"/>
      <c r="AE156" s="107"/>
      <c r="AM156" s="107"/>
    </row>
    <row r="157" spans="1:39" x14ac:dyDescent="0.3">
      <c r="A157" s="110"/>
      <c r="B157" s="109">
        <f t="shared" ref="B157" si="456">A158-A156</f>
        <v>20</v>
      </c>
      <c r="C157" s="147"/>
      <c r="D157" s="150"/>
      <c r="E157" s="118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20"/>
      <c r="X157" s="120"/>
      <c r="Y157" s="120"/>
      <c r="Z157" s="112"/>
      <c r="AA157" s="112"/>
      <c r="AB157" s="112">
        <f t="shared" ref="AB157" si="457">(Z156+Z158)/2*B157</f>
        <v>19.620000000000744</v>
      </c>
      <c r="AC157" s="112">
        <f t="shared" ref="AC157" si="458">(AA156+AA158)/2*B157</f>
        <v>21.495000000000815</v>
      </c>
      <c r="AD157" s="107"/>
      <c r="AE157" s="107"/>
      <c r="AM157" s="107"/>
    </row>
    <row r="158" spans="1:39" x14ac:dyDescent="0.3">
      <c r="A158" s="114">
        <v>13340</v>
      </c>
      <c r="B158" s="115"/>
      <c r="C158" s="147"/>
      <c r="D158" s="150"/>
      <c r="E158" s="118">
        <v>163.49199999999999</v>
      </c>
      <c r="F158" s="111">
        <v>162.98699999999999</v>
      </c>
      <c r="G158" s="111">
        <v>162.98699999999999</v>
      </c>
      <c r="H158" s="111">
        <v>162.98699999999999</v>
      </c>
      <c r="I158" s="111">
        <v>163.01</v>
      </c>
      <c r="J158" s="111">
        <v>163.01999999999998</v>
      </c>
      <c r="K158" s="111">
        <v>163.03</v>
      </c>
      <c r="L158" s="111">
        <f t="shared" ref="L158" si="459">F158+0.15</f>
        <v>163.137</v>
      </c>
      <c r="M158" s="111">
        <f t="shared" ref="M158" si="460">G158+0.15</f>
        <v>163.137</v>
      </c>
      <c r="N158" s="111">
        <f t="shared" ref="N158" si="461">H158+0.15</f>
        <v>163.137</v>
      </c>
      <c r="O158" s="121">
        <f t="shared" ref="O158" si="462">M158-F158</f>
        <v>0.15000000000000568</v>
      </c>
      <c r="P158" s="111">
        <v>163.16</v>
      </c>
      <c r="Q158" s="111">
        <v>163.16999999999999</v>
      </c>
      <c r="R158" s="111">
        <v>163.18</v>
      </c>
      <c r="S158" s="123">
        <f>((P158-I158)+(Q158-J158)+(R158-K158))/3</f>
        <v>0.15000000000000568</v>
      </c>
      <c r="T158" s="111">
        <v>3.57</v>
      </c>
      <c r="U158" s="111">
        <v>3.57</v>
      </c>
      <c r="V158" s="122">
        <v>6.54</v>
      </c>
      <c r="W158" s="120">
        <v>3.59</v>
      </c>
      <c r="X158" s="120">
        <v>3.5799999999999996</v>
      </c>
      <c r="Y158" s="123">
        <f>W158+X158</f>
        <v>7.17</v>
      </c>
      <c r="Z158" s="112">
        <f>V158*O158</f>
        <v>0.98100000000003718</v>
      </c>
      <c r="AA158" s="124">
        <f>Y158*S158</f>
        <v>1.0755000000000408</v>
      </c>
      <c r="AB158" s="112"/>
      <c r="AC158" s="112"/>
      <c r="AD158" s="107"/>
      <c r="AE158" s="107"/>
      <c r="AM158" s="107"/>
    </row>
    <row r="159" spans="1:39" x14ac:dyDescent="0.3">
      <c r="A159" s="110"/>
      <c r="B159" s="109">
        <f t="shared" ref="B159" si="463">A160-A158</f>
        <v>20</v>
      </c>
      <c r="C159" s="147"/>
      <c r="D159" s="150"/>
      <c r="E159" s="118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20"/>
      <c r="X159" s="120"/>
      <c r="Y159" s="120"/>
      <c r="Z159" s="112"/>
      <c r="AA159" s="112"/>
      <c r="AB159" s="112">
        <f t="shared" ref="AB159" si="464">(Z158+Z160)/2*B159</f>
        <v>19.620000000000744</v>
      </c>
      <c r="AC159" s="112">
        <f t="shared" ref="AC159" si="465">(AA158+AA160)/2*B159</f>
        <v>21.450000000000813</v>
      </c>
      <c r="AD159" s="107"/>
      <c r="AE159" s="107"/>
      <c r="AM159" s="107"/>
    </row>
    <row r="160" spans="1:39" x14ac:dyDescent="0.3">
      <c r="A160" s="114">
        <v>13360</v>
      </c>
      <c r="B160" s="115"/>
      <c r="C160" s="147"/>
      <c r="D160" s="150"/>
      <c r="E160" s="118">
        <v>163.83600000000001</v>
      </c>
      <c r="F160" s="111">
        <v>163.33100000000002</v>
      </c>
      <c r="G160" s="111">
        <v>163.33100000000002</v>
      </c>
      <c r="H160" s="111">
        <v>163.33100000000002</v>
      </c>
      <c r="I160" s="111">
        <v>163.31</v>
      </c>
      <c r="J160" s="111">
        <v>163.31</v>
      </c>
      <c r="K160" s="111">
        <v>163.32</v>
      </c>
      <c r="L160" s="111">
        <f t="shared" ref="L160" si="466">F160+0.15</f>
        <v>163.48100000000002</v>
      </c>
      <c r="M160" s="111">
        <f t="shared" ref="M160" si="467">G160+0.15</f>
        <v>163.48100000000002</v>
      </c>
      <c r="N160" s="111">
        <f t="shared" ref="N160" si="468">H160+0.15</f>
        <v>163.48100000000002</v>
      </c>
      <c r="O160" s="121">
        <f t="shared" ref="O160" si="469">M160-F160</f>
        <v>0.15000000000000568</v>
      </c>
      <c r="P160" s="111">
        <v>163.46</v>
      </c>
      <c r="Q160" s="111">
        <v>163.46</v>
      </c>
      <c r="R160" s="111">
        <v>163.47</v>
      </c>
      <c r="S160" s="123">
        <f>((P160-I160)+(Q160-J160)+(R160-K160))/3</f>
        <v>0.15000000000000568</v>
      </c>
      <c r="T160" s="111">
        <v>3.57</v>
      </c>
      <c r="U160" s="111">
        <v>3.57</v>
      </c>
      <c r="V160" s="122">
        <v>6.54</v>
      </c>
      <c r="W160" s="120">
        <v>3.5799999999999996</v>
      </c>
      <c r="X160" s="120">
        <v>3.55</v>
      </c>
      <c r="Y160" s="123">
        <f>W160+X160</f>
        <v>7.129999999999999</v>
      </c>
      <c r="Z160" s="112">
        <f>V160*O160</f>
        <v>0.98100000000003718</v>
      </c>
      <c r="AA160" s="124">
        <f>Y160*S160</f>
        <v>1.0695000000000403</v>
      </c>
      <c r="AB160" s="112"/>
      <c r="AC160" s="112"/>
      <c r="AD160" s="107"/>
      <c r="AE160" s="107"/>
      <c r="AM160" s="107"/>
    </row>
    <row r="161" spans="1:39" x14ac:dyDescent="0.3">
      <c r="A161" s="110"/>
      <c r="B161" s="109">
        <f t="shared" ref="B161" si="470">A162-A160</f>
        <v>10.309999999999491</v>
      </c>
      <c r="C161" s="148"/>
      <c r="D161" s="151"/>
      <c r="E161" s="118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20"/>
      <c r="X161" s="120"/>
      <c r="Y161" s="120"/>
      <c r="Z161" s="112"/>
      <c r="AA161" s="112"/>
      <c r="AB161" s="112">
        <f t="shared" ref="AB161" si="471">(Z160+Z162)/2*B161</f>
        <v>10.114109999999883</v>
      </c>
      <c r="AC161" s="112">
        <f t="shared" ref="AC161" si="472">(AA160+AA162)/2*B161</f>
        <v>10.895092499999874</v>
      </c>
      <c r="AD161" s="107"/>
      <c r="AE161" s="107"/>
      <c r="AM161" s="107"/>
    </row>
    <row r="162" spans="1:39" x14ac:dyDescent="0.3">
      <c r="A162" s="114">
        <v>13370.31</v>
      </c>
      <c r="B162" s="115"/>
      <c r="C162" s="146" t="s">
        <v>159</v>
      </c>
      <c r="D162" s="149">
        <v>0.60499999999999998</v>
      </c>
      <c r="E162" s="118">
        <v>164.01300000000001</v>
      </c>
      <c r="F162" s="111">
        <v>163.50800000000001</v>
      </c>
      <c r="G162" s="111">
        <v>163.50800000000001</v>
      </c>
      <c r="H162" s="111">
        <v>163.50800000000001</v>
      </c>
      <c r="I162" s="111">
        <v>163.43</v>
      </c>
      <c r="J162" s="111">
        <v>163.47</v>
      </c>
      <c r="K162" s="111">
        <v>163.51</v>
      </c>
      <c r="L162" s="111">
        <f t="shared" ref="L162" si="473">F162+0.15</f>
        <v>163.65800000000002</v>
      </c>
      <c r="M162" s="111">
        <f t="shared" ref="M162" si="474">G162+0.15</f>
        <v>163.65800000000002</v>
      </c>
      <c r="N162" s="111">
        <f t="shared" ref="N162" si="475">H162+0.15</f>
        <v>163.65800000000002</v>
      </c>
      <c r="O162" s="121">
        <f t="shared" ref="O162" si="476">M162-F162</f>
        <v>0.15000000000000568</v>
      </c>
      <c r="P162" s="111">
        <v>163.58000000000001</v>
      </c>
      <c r="Q162" s="111">
        <v>163.62</v>
      </c>
      <c r="R162" s="111">
        <v>163.66</v>
      </c>
      <c r="S162" s="123">
        <f>((P162-I162)+(Q162-J162)+(R162-K162))/3</f>
        <v>0.15000000000000568</v>
      </c>
      <c r="T162" s="111">
        <v>3.49</v>
      </c>
      <c r="U162" s="111">
        <v>3.49</v>
      </c>
      <c r="V162" s="122">
        <v>6.54</v>
      </c>
      <c r="W162" s="120">
        <v>3.47</v>
      </c>
      <c r="X162" s="120">
        <v>3.49</v>
      </c>
      <c r="Y162" s="123">
        <f>W162+X162</f>
        <v>6.9600000000000009</v>
      </c>
      <c r="Z162" s="112">
        <f>V162*O162</f>
        <v>0.98100000000003718</v>
      </c>
      <c r="AA162" s="124">
        <f>Y162*S162</f>
        <v>1.0440000000000398</v>
      </c>
      <c r="AB162" s="112"/>
      <c r="AC162" s="112"/>
      <c r="AD162" s="107"/>
      <c r="AE162" s="107"/>
      <c r="AM162" s="107"/>
    </row>
    <row r="163" spans="1:39" x14ac:dyDescent="0.3">
      <c r="A163" s="110"/>
      <c r="B163" s="109">
        <f t="shared" ref="B163" si="477">A164-A162</f>
        <v>9.6900000000005093</v>
      </c>
      <c r="C163" s="147"/>
      <c r="D163" s="150"/>
      <c r="E163" s="118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20"/>
      <c r="X163" s="120"/>
      <c r="Y163" s="120"/>
      <c r="Z163" s="112"/>
      <c r="AA163" s="112"/>
      <c r="AB163" s="112">
        <f t="shared" ref="AB163" si="478">(Z162+Z164)/2*B163</f>
        <v>9.4877212500008579</v>
      </c>
      <c r="AC163" s="112">
        <f t="shared" ref="AC163" si="479">(AA162+AA164)/2*B163</f>
        <v>10.138162500000917</v>
      </c>
      <c r="AD163" s="107"/>
      <c r="AE163" s="107"/>
      <c r="AM163" s="107"/>
    </row>
    <row r="164" spans="1:39" x14ac:dyDescent="0.3">
      <c r="A164" s="114">
        <v>13380</v>
      </c>
      <c r="B164" s="115"/>
      <c r="C164" s="147"/>
      <c r="D164" s="150"/>
      <c r="E164" s="118">
        <v>164.18</v>
      </c>
      <c r="F164" s="111">
        <v>163.67500000000001</v>
      </c>
      <c r="G164" s="111">
        <v>163.67500000000001</v>
      </c>
      <c r="H164" s="111">
        <v>163.67500000000001</v>
      </c>
      <c r="I164" s="111">
        <v>163.57</v>
      </c>
      <c r="J164" s="111">
        <v>163.60999999999999</v>
      </c>
      <c r="K164" s="111">
        <v>163.63</v>
      </c>
      <c r="L164" s="111">
        <f t="shared" ref="L164" si="480">F164+0.15</f>
        <v>163.82500000000002</v>
      </c>
      <c r="M164" s="111">
        <f t="shared" ref="M164" si="481">G164+0.15</f>
        <v>163.82500000000002</v>
      </c>
      <c r="N164" s="111">
        <f t="shared" ref="N164" si="482">H164+0.15</f>
        <v>163.82500000000002</v>
      </c>
      <c r="O164" s="121">
        <f t="shared" ref="O164" si="483">M164-F164</f>
        <v>0.15000000000000568</v>
      </c>
      <c r="P164" s="111">
        <v>163.72</v>
      </c>
      <c r="Q164" s="111">
        <v>163.76</v>
      </c>
      <c r="R164" s="111">
        <v>163.78</v>
      </c>
      <c r="S164" s="123">
        <f>((P164-I164)+(Q164-J164)+(R164-K164))/3</f>
        <v>0.15000000000000568</v>
      </c>
      <c r="T164" s="111">
        <v>3.49</v>
      </c>
      <c r="U164" s="111">
        <v>3.49</v>
      </c>
      <c r="V164" s="122">
        <v>6.5149999999999997</v>
      </c>
      <c r="W164" s="120">
        <v>3.5100000000000002</v>
      </c>
      <c r="X164" s="120">
        <v>3.4800000000000004</v>
      </c>
      <c r="Y164" s="123">
        <f>W164+X164</f>
        <v>6.99</v>
      </c>
      <c r="Z164" s="112">
        <f>V164*O164</f>
        <v>0.97725000000003703</v>
      </c>
      <c r="AA164" s="124">
        <f>Y164*S164</f>
        <v>1.0485000000000397</v>
      </c>
      <c r="AB164" s="112"/>
      <c r="AC164" s="112"/>
      <c r="AD164" s="107"/>
      <c r="AE164" s="107"/>
      <c r="AM164" s="107"/>
    </row>
    <row r="165" spans="1:39" x14ac:dyDescent="0.3">
      <c r="A165" s="110"/>
      <c r="B165" s="109">
        <f t="shared" ref="B165" si="484">A166-A164</f>
        <v>10</v>
      </c>
      <c r="C165" s="147"/>
      <c r="D165" s="150"/>
      <c r="E165" s="118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20"/>
      <c r="X165" s="120"/>
      <c r="Y165" s="120"/>
      <c r="Z165" s="112"/>
      <c r="AA165" s="112"/>
      <c r="AB165" s="112">
        <f t="shared" ref="AB165" si="485">(Z164+Z166)/2*B165</f>
        <v>9.7545000000003697</v>
      </c>
      <c r="AC165" s="112">
        <f t="shared" ref="AC165" si="486">(AA164+AA166)/2*B165</f>
        <v>10.507500000000398</v>
      </c>
      <c r="AD165" s="107"/>
      <c r="AE165" s="107"/>
      <c r="AM165" s="107"/>
    </row>
    <row r="166" spans="1:39" x14ac:dyDescent="0.3">
      <c r="A166" s="114">
        <v>13390</v>
      </c>
      <c r="B166" s="115"/>
      <c r="C166" s="147"/>
      <c r="D166" s="150"/>
      <c r="E166" s="118">
        <v>164.40700000000001</v>
      </c>
      <c r="F166" s="111">
        <v>163.90200000000002</v>
      </c>
      <c r="G166" s="111">
        <v>163.90200000000002</v>
      </c>
      <c r="H166" s="111">
        <v>163.90200000000002</v>
      </c>
      <c r="I166" s="111">
        <v>163.76999999999998</v>
      </c>
      <c r="J166" s="111">
        <v>163.79</v>
      </c>
      <c r="K166" s="111">
        <v>163.79999999999998</v>
      </c>
      <c r="L166" s="111">
        <f t="shared" ref="L166" si="487">F166+0.15</f>
        <v>164.05200000000002</v>
      </c>
      <c r="M166" s="111">
        <f t="shared" ref="M166" si="488">G166+0.15</f>
        <v>164.05200000000002</v>
      </c>
      <c r="N166" s="111">
        <f t="shared" ref="N166" si="489">H166+0.15</f>
        <v>164.05200000000002</v>
      </c>
      <c r="O166" s="121">
        <f t="shared" ref="O166" si="490">M166-F166</f>
        <v>0.15000000000000568</v>
      </c>
      <c r="P166" s="111">
        <v>163.92</v>
      </c>
      <c r="Q166" s="111">
        <v>163.94</v>
      </c>
      <c r="R166" s="111">
        <v>163.95</v>
      </c>
      <c r="S166" s="123">
        <f>((P166-I166)+(Q166-J166)+(R166-K166))/3</f>
        <v>0.15000000000000568</v>
      </c>
      <c r="T166" s="111">
        <v>3.49</v>
      </c>
      <c r="U166" s="111">
        <v>3.49</v>
      </c>
      <c r="V166" s="122">
        <v>6.4909999999999997</v>
      </c>
      <c r="W166" s="120">
        <v>3.5100000000000002</v>
      </c>
      <c r="X166" s="120">
        <v>3.5100000000000002</v>
      </c>
      <c r="Y166" s="123">
        <f>W166+X166</f>
        <v>7.0200000000000005</v>
      </c>
      <c r="Z166" s="112">
        <f>V166*O166</f>
        <v>0.97365000000003687</v>
      </c>
      <c r="AA166" s="124">
        <f>Y166*S166</f>
        <v>1.0530000000000399</v>
      </c>
      <c r="AB166" s="112"/>
      <c r="AC166" s="112"/>
      <c r="AD166" s="107"/>
      <c r="AE166" s="107"/>
      <c r="AM166" s="107"/>
    </row>
    <row r="167" spans="1:39" x14ac:dyDescent="0.3">
      <c r="A167" s="110"/>
      <c r="B167" s="109">
        <f t="shared" ref="B167" si="491">A168-A166</f>
        <v>10</v>
      </c>
      <c r="C167" s="147"/>
      <c r="D167" s="150"/>
      <c r="E167" s="118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20"/>
      <c r="X167" s="120"/>
      <c r="Y167" s="120"/>
      <c r="Z167" s="112"/>
      <c r="AA167" s="112"/>
      <c r="AB167" s="112">
        <f t="shared" ref="AB167" si="492">(Z166+Z168)/2*B167</f>
        <v>9.7230000000003685</v>
      </c>
      <c r="AC167" s="112">
        <f t="shared" ref="AC167" si="493">(AA166+AA168)/2*B167</f>
        <v>10.507500000000398</v>
      </c>
      <c r="AD167" s="107"/>
      <c r="AE167" s="107"/>
      <c r="AM167" s="107"/>
    </row>
    <row r="168" spans="1:39" x14ac:dyDescent="0.3">
      <c r="A168" s="114">
        <v>13400</v>
      </c>
      <c r="B168" s="115"/>
      <c r="C168" s="147"/>
      <c r="D168" s="150"/>
      <c r="E168" s="118">
        <v>164.63399999999999</v>
      </c>
      <c r="F168" s="111">
        <v>164.12899999999999</v>
      </c>
      <c r="G168" s="111">
        <v>164.12899999999999</v>
      </c>
      <c r="H168" s="111">
        <v>164.12899999999999</v>
      </c>
      <c r="I168" s="111">
        <v>164.01</v>
      </c>
      <c r="J168" s="111">
        <v>164.01</v>
      </c>
      <c r="K168" s="111">
        <v>164.01</v>
      </c>
      <c r="L168" s="111">
        <f t="shared" ref="L168" si="494">F168+0.15</f>
        <v>164.279</v>
      </c>
      <c r="M168" s="111">
        <f t="shared" ref="M168" si="495">G168+0.15</f>
        <v>164.279</v>
      </c>
      <c r="N168" s="111">
        <f t="shared" ref="N168" si="496">H168+0.15</f>
        <v>164.279</v>
      </c>
      <c r="O168" s="121">
        <f t="shared" ref="O168" si="497">M168-F168</f>
        <v>0.15000000000000568</v>
      </c>
      <c r="P168" s="111">
        <v>164.16</v>
      </c>
      <c r="Q168" s="111">
        <v>164.16</v>
      </c>
      <c r="R168" s="111">
        <v>164.16</v>
      </c>
      <c r="S168" s="123">
        <f>((P168-I168)+(Q168-J168)+(R168-K168))/3</f>
        <v>0.15000000000000568</v>
      </c>
      <c r="T168" s="111">
        <v>3.49</v>
      </c>
      <c r="U168" s="111">
        <v>3.49</v>
      </c>
      <c r="V168" s="122">
        <v>6.4729999999999999</v>
      </c>
      <c r="W168" s="120">
        <v>3.49</v>
      </c>
      <c r="X168" s="120">
        <v>3.5</v>
      </c>
      <c r="Y168" s="123">
        <f>W168+X168</f>
        <v>6.99</v>
      </c>
      <c r="Z168" s="112">
        <f>V168*O168</f>
        <v>0.97095000000003673</v>
      </c>
      <c r="AA168" s="124">
        <f>Y168*S168</f>
        <v>1.0485000000000397</v>
      </c>
      <c r="AB168" s="112"/>
      <c r="AC168" s="112"/>
      <c r="AD168" s="107"/>
      <c r="AE168" s="107"/>
      <c r="AM168" s="107"/>
    </row>
    <row r="169" spans="1:39" x14ac:dyDescent="0.3">
      <c r="A169" s="110"/>
      <c r="B169" s="109">
        <f t="shared" ref="B169" si="498">A170-A168</f>
        <v>10</v>
      </c>
      <c r="C169" s="147"/>
      <c r="D169" s="150"/>
      <c r="E169" s="118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20"/>
      <c r="X169" s="120"/>
      <c r="Y169" s="120"/>
      <c r="Z169" s="112"/>
      <c r="AA169" s="112"/>
      <c r="AB169" s="112">
        <f t="shared" ref="AB169" si="499">(Z168+Z170)/2*B169</f>
        <v>9.6997500000003676</v>
      </c>
      <c r="AC169" s="112">
        <f t="shared" ref="AC169" si="500">(AA168+AA170)/2*B169</f>
        <v>10.492500000000398</v>
      </c>
      <c r="AD169" s="107"/>
      <c r="AE169" s="107"/>
      <c r="AM169" s="107"/>
    </row>
    <row r="170" spans="1:39" x14ac:dyDescent="0.3">
      <c r="A170" s="114">
        <v>13410</v>
      </c>
      <c r="B170" s="115"/>
      <c r="C170" s="147"/>
      <c r="D170" s="150"/>
      <c r="E170" s="118">
        <v>164.86099999999999</v>
      </c>
      <c r="F170" s="111">
        <v>164.35599999999999</v>
      </c>
      <c r="G170" s="111">
        <v>164.35599999999999</v>
      </c>
      <c r="H170" s="111">
        <v>164.35599999999999</v>
      </c>
      <c r="I170" s="111">
        <v>164.29</v>
      </c>
      <c r="J170" s="111">
        <v>164.26999999999998</v>
      </c>
      <c r="K170" s="111">
        <v>164.26</v>
      </c>
      <c r="L170" s="111">
        <f t="shared" ref="L170" si="501">F170+0.15</f>
        <v>164.506</v>
      </c>
      <c r="M170" s="111">
        <f t="shared" ref="M170" si="502">G170+0.15</f>
        <v>164.506</v>
      </c>
      <c r="N170" s="111">
        <f t="shared" ref="N170" si="503">H170+0.15</f>
        <v>164.506</v>
      </c>
      <c r="O170" s="121">
        <f t="shared" ref="O170" si="504">M170-F170</f>
        <v>0.15000000000000568</v>
      </c>
      <c r="P170" s="111">
        <v>164.44</v>
      </c>
      <c r="Q170" s="111">
        <v>164.42</v>
      </c>
      <c r="R170" s="111">
        <v>164.41</v>
      </c>
      <c r="S170" s="123">
        <f>((P170-I170)+(Q170-J170)+(R170-K170))/3</f>
        <v>0.15000000000000568</v>
      </c>
      <c r="T170" s="111">
        <v>3.49</v>
      </c>
      <c r="U170" s="111">
        <v>3.49</v>
      </c>
      <c r="V170" s="122">
        <v>6.46</v>
      </c>
      <c r="W170" s="120">
        <v>3.5</v>
      </c>
      <c r="X170" s="120">
        <v>3.5</v>
      </c>
      <c r="Y170" s="123">
        <f>W170+X170</f>
        <v>7</v>
      </c>
      <c r="Z170" s="112">
        <f>V170*O170</f>
        <v>0.96900000000003672</v>
      </c>
      <c r="AA170" s="124">
        <f>Y170*S170</f>
        <v>1.0500000000000398</v>
      </c>
      <c r="AB170" s="112"/>
      <c r="AC170" s="112"/>
      <c r="AD170" s="107"/>
      <c r="AE170" s="107"/>
      <c r="AM170" s="107"/>
    </row>
    <row r="171" spans="1:39" x14ac:dyDescent="0.3">
      <c r="A171" s="110"/>
      <c r="B171" s="109">
        <f t="shared" ref="B171" si="505">A172-A170</f>
        <v>10</v>
      </c>
      <c r="C171" s="147"/>
      <c r="D171" s="150"/>
      <c r="E171" s="118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20"/>
      <c r="X171" s="120"/>
      <c r="Y171" s="120"/>
      <c r="Z171" s="112"/>
      <c r="AA171" s="112"/>
      <c r="AB171" s="112">
        <f t="shared" ref="AB171" si="506">(Z170+Z172)/2*B171</f>
        <v>9.683250000000367</v>
      </c>
      <c r="AC171" s="112">
        <f t="shared" ref="AC171" si="507">(AA170+AA172)/2*B171</f>
        <v>10.477500000000397</v>
      </c>
      <c r="AD171" s="107"/>
      <c r="AE171" s="107"/>
      <c r="AM171" s="107"/>
    </row>
    <row r="172" spans="1:39" x14ac:dyDescent="0.3">
      <c r="A172" s="114">
        <v>13420</v>
      </c>
      <c r="B172" s="115"/>
      <c r="C172" s="147"/>
      <c r="D172" s="150"/>
      <c r="E172" s="118">
        <v>165.08799999999999</v>
      </c>
      <c r="F172" s="111">
        <v>164.583</v>
      </c>
      <c r="G172" s="111">
        <v>164.583</v>
      </c>
      <c r="H172" s="111">
        <v>164.583</v>
      </c>
      <c r="I172" s="111">
        <v>164.57999999999998</v>
      </c>
      <c r="J172" s="111">
        <v>164.57</v>
      </c>
      <c r="K172" s="111">
        <v>164.56</v>
      </c>
      <c r="L172" s="111">
        <f t="shared" ref="L172" si="508">F172+0.15</f>
        <v>164.733</v>
      </c>
      <c r="M172" s="111">
        <f t="shared" ref="M172" si="509">G172+0.15</f>
        <v>164.733</v>
      </c>
      <c r="N172" s="111">
        <f t="shared" ref="N172" si="510">H172+0.15</f>
        <v>164.733</v>
      </c>
      <c r="O172" s="121">
        <f t="shared" ref="O172" si="511">M172-F172</f>
        <v>0.15000000000000568</v>
      </c>
      <c r="P172" s="111">
        <v>164.73</v>
      </c>
      <c r="Q172" s="111">
        <v>164.72</v>
      </c>
      <c r="R172" s="111">
        <v>164.71</v>
      </c>
      <c r="S172" s="123">
        <f>((P172-I172)+(Q172-J172)+(R172-K172))/3</f>
        <v>0.15000000000000568</v>
      </c>
      <c r="T172" s="111">
        <v>3.49</v>
      </c>
      <c r="U172" s="111">
        <v>3.49</v>
      </c>
      <c r="V172" s="122">
        <v>6.4509999999999996</v>
      </c>
      <c r="W172" s="120">
        <v>3.49</v>
      </c>
      <c r="X172" s="120">
        <v>3.4800000000000004</v>
      </c>
      <c r="Y172" s="123">
        <f>W172+X172</f>
        <v>6.9700000000000006</v>
      </c>
      <c r="Z172" s="112">
        <f>V172*O172</f>
        <v>0.96765000000003665</v>
      </c>
      <c r="AA172" s="124">
        <f>Y172*S172</f>
        <v>1.0455000000000396</v>
      </c>
      <c r="AB172" s="112"/>
      <c r="AC172" s="112"/>
      <c r="AD172" s="107"/>
      <c r="AE172" s="107"/>
      <c r="AM172" s="107"/>
    </row>
    <row r="173" spans="1:39" x14ac:dyDescent="0.3">
      <c r="A173" s="110"/>
      <c r="B173" s="109">
        <f t="shared" ref="B173" si="512">A174-A172</f>
        <v>10</v>
      </c>
      <c r="C173" s="147"/>
      <c r="D173" s="150"/>
      <c r="E173" s="118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20"/>
      <c r="X173" s="120"/>
      <c r="Y173" s="120"/>
      <c r="Z173" s="112"/>
      <c r="AA173" s="112"/>
      <c r="AB173" s="112">
        <f t="shared" ref="AB173" si="513">(Z172+Z174)/2*B173</f>
        <v>9.6787500000003668</v>
      </c>
      <c r="AC173" s="112">
        <f t="shared" ref="AC173" si="514">(AA172+AA174)/2*B173</f>
        <v>10.447500000000396</v>
      </c>
      <c r="AD173" s="107"/>
      <c r="AE173" s="107"/>
      <c r="AM173" s="107"/>
    </row>
    <row r="174" spans="1:39" x14ac:dyDescent="0.3">
      <c r="A174" s="114">
        <v>13430</v>
      </c>
      <c r="B174" s="115"/>
      <c r="C174" s="147"/>
      <c r="D174" s="150"/>
      <c r="E174" s="118">
        <v>165.315</v>
      </c>
      <c r="F174" s="111">
        <v>164.81</v>
      </c>
      <c r="G174" s="111">
        <v>164.81</v>
      </c>
      <c r="H174" s="111">
        <v>164.81</v>
      </c>
      <c r="I174" s="111">
        <v>164.81</v>
      </c>
      <c r="J174" s="111">
        <v>164.81</v>
      </c>
      <c r="K174" s="111">
        <v>164.81</v>
      </c>
      <c r="L174" s="111">
        <f t="shared" ref="L174" si="515">F174+0.15</f>
        <v>164.96</v>
      </c>
      <c r="M174" s="111">
        <f t="shared" ref="M174" si="516">G174+0.15</f>
        <v>164.96</v>
      </c>
      <c r="N174" s="111">
        <f t="shared" ref="N174" si="517">H174+0.15</f>
        <v>164.96</v>
      </c>
      <c r="O174" s="121">
        <f t="shared" ref="O174" si="518">M174-F174</f>
        <v>0.15000000000000568</v>
      </c>
      <c r="P174" s="111">
        <v>164.96</v>
      </c>
      <c r="Q174" s="111">
        <v>164.96</v>
      </c>
      <c r="R174" s="111">
        <v>164.96</v>
      </c>
      <c r="S174" s="123">
        <f>((P174-I174)+(Q174-J174)+(R174-K174))/3</f>
        <v>0.15000000000000568</v>
      </c>
      <c r="T174" s="111">
        <v>3.49</v>
      </c>
      <c r="U174" s="111">
        <v>3.49</v>
      </c>
      <c r="V174" s="122">
        <v>6.4539999999999997</v>
      </c>
      <c r="W174" s="120">
        <v>3.49</v>
      </c>
      <c r="X174" s="120">
        <v>3.47</v>
      </c>
      <c r="Y174" s="123">
        <f>W174+X174</f>
        <v>6.9600000000000009</v>
      </c>
      <c r="Z174" s="112">
        <f>V174*O174</f>
        <v>0.9681000000000366</v>
      </c>
      <c r="AA174" s="124">
        <f>Y174*S174</f>
        <v>1.0440000000000398</v>
      </c>
      <c r="AB174" s="112"/>
      <c r="AC174" s="112"/>
      <c r="AD174" s="107"/>
      <c r="AE174" s="107"/>
      <c r="AM174" s="107"/>
    </row>
    <row r="175" spans="1:39" x14ac:dyDescent="0.3">
      <c r="A175" s="110"/>
      <c r="B175" s="109">
        <f t="shared" ref="B175" si="519">A176-A174</f>
        <v>10</v>
      </c>
      <c r="C175" s="147"/>
      <c r="D175" s="150"/>
      <c r="E175" s="118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20"/>
      <c r="X175" s="120"/>
      <c r="Y175" s="120"/>
      <c r="Z175" s="112"/>
      <c r="AA175" s="112"/>
      <c r="AB175" s="112">
        <f t="shared" ref="AB175" si="520">(Z174+Z176)/2*B175</f>
        <v>9.6990000000003658</v>
      </c>
      <c r="AC175" s="112">
        <f t="shared" ref="AC175" si="521">(AA174+AA176)/2*B175</f>
        <v>10.462500000000396</v>
      </c>
      <c r="AD175" s="107"/>
      <c r="AE175" s="107"/>
      <c r="AM175" s="107"/>
    </row>
    <row r="176" spans="1:39" x14ac:dyDescent="0.3">
      <c r="A176" s="114">
        <v>13440</v>
      </c>
      <c r="B176" s="115"/>
      <c r="C176" s="147"/>
      <c r="D176" s="150"/>
      <c r="E176" s="118">
        <v>165.54</v>
      </c>
      <c r="F176" s="111">
        <v>165.035</v>
      </c>
      <c r="G176" s="111">
        <v>165.035</v>
      </c>
      <c r="H176" s="111">
        <v>165.035</v>
      </c>
      <c r="I176" s="111">
        <v>165.01</v>
      </c>
      <c r="J176" s="111">
        <v>165.01999999999998</v>
      </c>
      <c r="K176" s="111">
        <v>165.01999999999998</v>
      </c>
      <c r="L176" s="111">
        <f t="shared" ref="L176" si="522">F176+0.15</f>
        <v>165.185</v>
      </c>
      <c r="M176" s="111">
        <f t="shared" ref="M176" si="523">G176+0.15</f>
        <v>165.185</v>
      </c>
      <c r="N176" s="111">
        <f t="shared" ref="N176" si="524">H176+0.15</f>
        <v>165.185</v>
      </c>
      <c r="O176" s="121">
        <f t="shared" ref="O176" si="525">M176-F176</f>
        <v>0.15000000000000568</v>
      </c>
      <c r="P176" s="111">
        <v>165.16</v>
      </c>
      <c r="Q176" s="111">
        <v>165.17</v>
      </c>
      <c r="R176" s="111">
        <v>165.17</v>
      </c>
      <c r="S176" s="123">
        <f>((P176-I176)+(Q176-J176)+(R176-K176))/3</f>
        <v>0.15000000000000568</v>
      </c>
      <c r="T176" s="111">
        <v>3.49</v>
      </c>
      <c r="U176" s="111">
        <v>3.49</v>
      </c>
      <c r="V176" s="122">
        <v>6.4779999999999998</v>
      </c>
      <c r="W176" s="120">
        <v>3.49</v>
      </c>
      <c r="X176" s="120">
        <v>3.5</v>
      </c>
      <c r="Y176" s="123">
        <f>W176+X176</f>
        <v>6.99</v>
      </c>
      <c r="Z176" s="112">
        <f>V176*O176</f>
        <v>0.97170000000003676</v>
      </c>
      <c r="AA176" s="124">
        <f>Y176*S176</f>
        <v>1.0485000000000397</v>
      </c>
      <c r="AB176" s="112"/>
      <c r="AC176" s="112"/>
      <c r="AD176" s="107"/>
      <c r="AE176" s="107"/>
      <c r="AM176" s="107"/>
    </row>
    <row r="177" spans="1:39" x14ac:dyDescent="0.3">
      <c r="A177" s="110"/>
      <c r="B177" s="109">
        <f t="shared" ref="B177" si="526">A178-A176</f>
        <v>20</v>
      </c>
      <c r="C177" s="147"/>
      <c r="D177" s="150"/>
      <c r="E177" s="118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20"/>
      <c r="X177" s="120"/>
      <c r="Y177" s="120"/>
      <c r="Z177" s="112"/>
      <c r="AA177" s="112"/>
      <c r="AB177" s="112">
        <f t="shared" ref="AB177" si="527">(Z176+Z178)/2*B177</f>
        <v>19.476000000000738</v>
      </c>
      <c r="AC177" s="112">
        <f t="shared" ref="AC177" si="528">(AA176+AA178)/2*B177</f>
        <v>20.955000000000794</v>
      </c>
      <c r="AD177" s="107"/>
      <c r="AE177" s="107"/>
      <c r="AM177" s="107"/>
    </row>
    <row r="178" spans="1:39" x14ac:dyDescent="0.3">
      <c r="A178" s="114">
        <v>13460</v>
      </c>
      <c r="B178" s="115"/>
      <c r="C178" s="147"/>
      <c r="D178" s="150"/>
      <c r="E178" s="118">
        <v>165.80799999999999</v>
      </c>
      <c r="F178" s="111">
        <v>165.303</v>
      </c>
      <c r="G178" s="111">
        <v>165.303</v>
      </c>
      <c r="H178" s="111">
        <v>165.303</v>
      </c>
      <c r="I178" s="111">
        <v>165.32</v>
      </c>
      <c r="J178" s="111">
        <v>165.32</v>
      </c>
      <c r="K178" s="111">
        <v>165.32</v>
      </c>
      <c r="L178" s="111">
        <f t="shared" ref="L178" si="529">F178+0.15</f>
        <v>165.453</v>
      </c>
      <c r="M178" s="111">
        <f t="shared" ref="M178" si="530">G178+0.15</f>
        <v>165.453</v>
      </c>
      <c r="N178" s="111">
        <f t="shared" ref="N178" si="531">H178+0.15</f>
        <v>165.453</v>
      </c>
      <c r="O178" s="121">
        <f t="shared" ref="O178" si="532">M178-F178</f>
        <v>0.15000000000000568</v>
      </c>
      <c r="P178" s="111">
        <v>165.47</v>
      </c>
      <c r="Q178" s="111">
        <v>165.47</v>
      </c>
      <c r="R178" s="111">
        <v>165.47</v>
      </c>
      <c r="S178" s="123">
        <f>((P178-I178)+(Q178-J178)+(R178-K178))/3</f>
        <v>0.15000000000000568</v>
      </c>
      <c r="T178" s="111">
        <v>3.49</v>
      </c>
      <c r="U178" s="111">
        <v>3.49</v>
      </c>
      <c r="V178" s="122">
        <v>6.5060000000000002</v>
      </c>
      <c r="W178" s="120">
        <v>3.5</v>
      </c>
      <c r="X178" s="120">
        <v>3.4800000000000004</v>
      </c>
      <c r="Y178" s="123">
        <f>W178+X178</f>
        <v>6.98</v>
      </c>
      <c r="Z178" s="112">
        <f>V178*O178</f>
        <v>0.97590000000003707</v>
      </c>
      <c r="AA178" s="124">
        <f>Y178*S178</f>
        <v>1.0470000000000397</v>
      </c>
      <c r="AB178" s="112"/>
      <c r="AC178" s="112"/>
      <c r="AD178" s="107"/>
      <c r="AE178" s="107"/>
      <c r="AM178" s="107"/>
    </row>
    <row r="179" spans="1:39" x14ac:dyDescent="0.3">
      <c r="A179" s="110"/>
      <c r="B179" s="109">
        <f t="shared" ref="B179" si="533">A180-A178</f>
        <v>4.0200000000004366</v>
      </c>
      <c r="C179" s="148"/>
      <c r="D179" s="151"/>
      <c r="E179" s="118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20"/>
      <c r="X179" s="120"/>
      <c r="Y179" s="120"/>
      <c r="Z179" s="112"/>
      <c r="AA179" s="112"/>
      <c r="AB179" s="112">
        <f t="shared" ref="AB179" si="534">(Z178+Z180)/2*B179</f>
        <v>4.310002800000631</v>
      </c>
      <c r="AC179" s="112">
        <f t="shared" ref="AC179" si="535">(AA178+AA180)/2*B179</f>
        <v>4.4525520000006518</v>
      </c>
      <c r="AD179" s="107"/>
      <c r="AE179" s="107"/>
      <c r="AM179" s="107"/>
    </row>
    <row r="180" spans="1:39" x14ac:dyDescent="0.3">
      <c r="A180" s="114">
        <v>13464.02</v>
      </c>
      <c r="B180" s="115"/>
      <c r="C180" s="146">
        <v>2</v>
      </c>
      <c r="D180" s="149">
        <v>0.66</v>
      </c>
      <c r="E180" s="118">
        <v>165.86199999999999</v>
      </c>
      <c r="F180" s="111">
        <v>165.30199999999999</v>
      </c>
      <c r="G180" s="111">
        <v>165.30199999999999</v>
      </c>
      <c r="H180" s="111">
        <v>165.30199999999999</v>
      </c>
      <c r="I180" s="111">
        <v>165.32999999999998</v>
      </c>
      <c r="J180" s="111">
        <v>165.32999999999998</v>
      </c>
      <c r="K180" s="111">
        <v>165.32</v>
      </c>
      <c r="L180" s="111">
        <f>F180+0.18</f>
        <v>165.482</v>
      </c>
      <c r="M180" s="111">
        <f t="shared" ref="M180:N180" si="536">G180+0.18</f>
        <v>165.482</v>
      </c>
      <c r="N180" s="111">
        <f t="shared" si="536"/>
        <v>165.482</v>
      </c>
      <c r="O180" s="121">
        <f t="shared" ref="O180" si="537">M180-F180</f>
        <v>0.18000000000000682</v>
      </c>
      <c r="P180" s="111">
        <v>165.51</v>
      </c>
      <c r="Q180" s="111">
        <v>165.51</v>
      </c>
      <c r="R180" s="111">
        <v>165.5</v>
      </c>
      <c r="S180" s="123">
        <f>((P180-I180)+(Q180-J180)+(R180-K180))/3</f>
        <v>0.18000000000000682</v>
      </c>
      <c r="T180" s="111">
        <v>3.24</v>
      </c>
      <c r="U180" s="111">
        <v>3.24</v>
      </c>
      <c r="V180" s="122">
        <v>6.4909999999999997</v>
      </c>
      <c r="W180" s="120">
        <v>3.25</v>
      </c>
      <c r="X180" s="120">
        <v>3.24</v>
      </c>
      <c r="Y180" s="123">
        <f>W180+X180</f>
        <v>6.49</v>
      </c>
      <c r="Z180" s="112">
        <f>V180*O180</f>
        <v>1.1683800000000442</v>
      </c>
      <c r="AA180" s="124">
        <f>Y180*S180</f>
        <v>1.1682000000000443</v>
      </c>
      <c r="AB180" s="112"/>
      <c r="AC180" s="112"/>
      <c r="AD180" s="107"/>
      <c r="AE180" s="107"/>
      <c r="AM180" s="107"/>
    </row>
    <row r="181" spans="1:39" x14ac:dyDescent="0.3">
      <c r="A181" s="110"/>
      <c r="B181" s="109">
        <f t="shared" ref="B181" si="538">A182-A180</f>
        <v>8.0100000000002183</v>
      </c>
      <c r="C181" s="148"/>
      <c r="D181" s="151"/>
      <c r="E181" s="118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20"/>
      <c r="X181" s="120"/>
      <c r="Y181" s="120"/>
      <c r="Z181" s="112"/>
      <c r="AA181" s="112"/>
      <c r="AB181" s="112">
        <f t="shared" ref="AB181" si="539">(Z180+Z182)/2*B181</f>
        <v>8.5740241500005574</v>
      </c>
      <c r="AC181" s="112">
        <f t="shared" ref="AC181" si="540">(AA180+AA182)/2*B181</f>
        <v>8.8838910000005775</v>
      </c>
      <c r="AD181" s="107"/>
      <c r="AE181" s="107"/>
      <c r="AM181" s="107"/>
    </row>
    <row r="182" spans="1:39" x14ac:dyDescent="0.3">
      <c r="A182" s="114">
        <v>13472.03</v>
      </c>
      <c r="B182" s="115"/>
      <c r="C182" s="146" t="s">
        <v>159</v>
      </c>
      <c r="D182" s="149">
        <v>0.60499999999999998</v>
      </c>
      <c r="E182" s="118">
        <v>165.96899999999999</v>
      </c>
      <c r="F182" s="111">
        <v>165.464</v>
      </c>
      <c r="G182" s="111">
        <v>165.464</v>
      </c>
      <c r="H182" s="111">
        <v>165.464</v>
      </c>
      <c r="I182" s="111">
        <v>165.51999999999998</v>
      </c>
      <c r="J182" s="111">
        <v>165.51</v>
      </c>
      <c r="K182" s="111">
        <v>165.48999999999998</v>
      </c>
      <c r="L182" s="111">
        <f t="shared" ref="L182" si="541">F182+0.15</f>
        <v>165.614</v>
      </c>
      <c r="M182" s="111">
        <f t="shared" ref="M182" si="542">G182+0.15</f>
        <v>165.614</v>
      </c>
      <c r="N182" s="111">
        <f t="shared" ref="N182" si="543">H182+0.15</f>
        <v>165.614</v>
      </c>
      <c r="O182" s="121">
        <f t="shared" ref="O182" si="544">M182-F182</f>
        <v>0.15000000000000568</v>
      </c>
      <c r="P182" s="111">
        <v>165.67</v>
      </c>
      <c r="Q182" s="111">
        <v>165.66</v>
      </c>
      <c r="R182" s="111">
        <v>165.64</v>
      </c>
      <c r="S182" s="123">
        <f>((P182-I182)+(Q182-J182)+(R182-K182))/3</f>
        <v>0.15000000000000568</v>
      </c>
      <c r="T182" s="111">
        <v>3.49</v>
      </c>
      <c r="U182" s="111">
        <v>3.49</v>
      </c>
      <c r="V182" s="122">
        <v>6.4829999999999997</v>
      </c>
      <c r="W182" s="120">
        <v>3.49</v>
      </c>
      <c r="X182" s="120">
        <v>3.5100000000000002</v>
      </c>
      <c r="Y182" s="123">
        <f>W182+X182</f>
        <v>7</v>
      </c>
      <c r="Z182" s="112">
        <f>V182*O182</f>
        <v>0.97245000000003678</v>
      </c>
      <c r="AA182" s="124">
        <f>Y182*S182</f>
        <v>1.0500000000000398</v>
      </c>
      <c r="AB182" s="112"/>
      <c r="AC182" s="112"/>
      <c r="AD182" s="107"/>
      <c r="AE182" s="107"/>
      <c r="AM182" s="107"/>
    </row>
    <row r="183" spans="1:39" x14ac:dyDescent="0.3">
      <c r="A183" s="110"/>
      <c r="B183" s="109">
        <f t="shared" ref="B183" si="545">A184-A182</f>
        <v>7.9699999999993452</v>
      </c>
      <c r="C183" s="147"/>
      <c r="D183" s="150"/>
      <c r="E183" s="118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20"/>
      <c r="X183" s="120"/>
      <c r="Y183" s="120"/>
      <c r="Z183" s="112"/>
      <c r="AA183" s="112"/>
      <c r="AB183" s="112">
        <f t="shared" ref="AB183" si="546">(Z182+Z184)/2*B183</f>
        <v>7.757001749999656</v>
      </c>
      <c r="AC183" s="112">
        <f t="shared" ref="AC183" si="547">(AA182+AA184)/2*B183</f>
        <v>8.3565449999996293</v>
      </c>
      <c r="AD183" s="107"/>
      <c r="AE183" s="107"/>
      <c r="AM183" s="107"/>
    </row>
    <row r="184" spans="1:39" x14ac:dyDescent="0.3">
      <c r="A184" s="114">
        <v>13480</v>
      </c>
      <c r="B184" s="115"/>
      <c r="C184" s="147"/>
      <c r="D184" s="150"/>
      <c r="E184" s="118">
        <v>166.09700000000001</v>
      </c>
      <c r="F184" s="111">
        <v>165.59200000000001</v>
      </c>
      <c r="G184" s="111">
        <v>165.59200000000001</v>
      </c>
      <c r="H184" s="111">
        <v>165.59200000000001</v>
      </c>
      <c r="I184" s="111">
        <v>165.62</v>
      </c>
      <c r="J184" s="111">
        <v>165.60999999999999</v>
      </c>
      <c r="K184" s="111">
        <v>165.62</v>
      </c>
      <c r="L184" s="111">
        <f t="shared" ref="L184" si="548">F184+0.15</f>
        <v>165.74200000000002</v>
      </c>
      <c r="M184" s="111">
        <f t="shared" ref="M184" si="549">G184+0.15</f>
        <v>165.74200000000002</v>
      </c>
      <c r="N184" s="111">
        <f t="shared" ref="N184" si="550">H184+0.15</f>
        <v>165.74200000000002</v>
      </c>
      <c r="O184" s="121">
        <f t="shared" ref="O184" si="551">M184-F184</f>
        <v>0.15000000000000568</v>
      </c>
      <c r="P184" s="111">
        <v>165.77</v>
      </c>
      <c r="Q184" s="111">
        <v>165.76</v>
      </c>
      <c r="R184" s="111">
        <v>165.77</v>
      </c>
      <c r="S184" s="123">
        <f>((P184-I184)+(Q184-J184)+(R184-K184))/3</f>
        <v>0.15000000000000568</v>
      </c>
      <c r="T184" s="111">
        <v>3.49</v>
      </c>
      <c r="U184" s="111">
        <v>3.49</v>
      </c>
      <c r="V184" s="122">
        <v>6.4939999999999998</v>
      </c>
      <c r="W184" s="120">
        <v>3.49</v>
      </c>
      <c r="X184" s="120">
        <v>3.49</v>
      </c>
      <c r="Y184" s="123">
        <f>W184+X184</f>
        <v>6.98</v>
      </c>
      <c r="Z184" s="112">
        <f>V184*O184</f>
        <v>0.97410000000003683</v>
      </c>
      <c r="AA184" s="124">
        <f>Y184*S184</f>
        <v>1.0470000000000397</v>
      </c>
      <c r="AB184" s="112"/>
      <c r="AC184" s="112"/>
      <c r="AD184" s="107"/>
      <c r="AE184" s="107"/>
      <c r="AM184" s="107"/>
    </row>
    <row r="185" spans="1:39" x14ac:dyDescent="0.3">
      <c r="A185" s="110"/>
      <c r="B185" s="109">
        <f t="shared" ref="B185" si="552">A186-A184</f>
        <v>20</v>
      </c>
      <c r="C185" s="147"/>
      <c r="D185" s="150"/>
      <c r="E185" s="118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20"/>
      <c r="X185" s="120"/>
      <c r="Y185" s="120"/>
      <c r="Z185" s="112"/>
      <c r="AA185" s="112"/>
      <c r="AB185" s="112">
        <f t="shared" ref="AB185" si="553">(Z184+Z186)/2*B185</f>
        <v>19.414500000000736</v>
      </c>
      <c r="AC185" s="112">
        <f t="shared" ref="AC185" si="554">(AA184+AA186)/2*B185</f>
        <v>20.955000000000794</v>
      </c>
      <c r="AD185" s="107"/>
      <c r="AE185" s="107"/>
      <c r="AM185" s="107"/>
    </row>
    <row r="186" spans="1:39" x14ac:dyDescent="0.3">
      <c r="A186" s="114">
        <v>13500</v>
      </c>
      <c r="B186" s="115"/>
      <c r="C186" s="147"/>
      <c r="D186" s="150"/>
      <c r="E186" s="118">
        <v>166.44499999999999</v>
      </c>
      <c r="F186" s="111">
        <v>165.94</v>
      </c>
      <c r="G186" s="111">
        <v>165.94</v>
      </c>
      <c r="H186" s="111">
        <v>165.94</v>
      </c>
      <c r="I186" s="111">
        <v>165.94</v>
      </c>
      <c r="J186" s="111">
        <v>165.95</v>
      </c>
      <c r="K186" s="111">
        <v>165.94</v>
      </c>
      <c r="L186" s="111">
        <f t="shared" ref="L186" si="555">F186+0.15</f>
        <v>166.09</v>
      </c>
      <c r="M186" s="111">
        <f t="shared" ref="M186" si="556">G186+0.15</f>
        <v>166.09</v>
      </c>
      <c r="N186" s="111">
        <f t="shared" ref="N186" si="557">H186+0.15</f>
        <v>166.09</v>
      </c>
      <c r="O186" s="121">
        <f t="shared" ref="O186" si="558">M186-F186</f>
        <v>0.15000000000000568</v>
      </c>
      <c r="P186" s="111">
        <v>166.09</v>
      </c>
      <c r="Q186" s="111">
        <v>166.1</v>
      </c>
      <c r="R186" s="111">
        <v>166.09</v>
      </c>
      <c r="S186" s="123">
        <f>((P186-I186)+(Q186-J186)+(R186-K186))/3</f>
        <v>0.15000000000000568</v>
      </c>
      <c r="T186" s="111">
        <v>3.49</v>
      </c>
      <c r="U186" s="111">
        <v>3.49</v>
      </c>
      <c r="V186" s="122">
        <v>6.4489999999999998</v>
      </c>
      <c r="W186" s="120">
        <v>3.4800000000000004</v>
      </c>
      <c r="X186" s="120">
        <v>3.5100000000000002</v>
      </c>
      <c r="Y186" s="123">
        <f>W186+X186</f>
        <v>6.99</v>
      </c>
      <c r="Z186" s="112">
        <f>V186*O186</f>
        <v>0.96735000000003668</v>
      </c>
      <c r="AA186" s="124">
        <f>Y186*S186</f>
        <v>1.0485000000000397</v>
      </c>
      <c r="AB186" s="112"/>
      <c r="AC186" s="112"/>
      <c r="AD186" s="107"/>
      <c r="AE186" s="107"/>
      <c r="AM186" s="107"/>
    </row>
    <row r="187" spans="1:39" x14ac:dyDescent="0.3">
      <c r="A187" s="110"/>
      <c r="B187" s="109">
        <f t="shared" ref="B187" si="559">A188-A186</f>
        <v>20</v>
      </c>
      <c r="C187" s="147"/>
      <c r="D187" s="150"/>
      <c r="E187" s="118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20"/>
      <c r="X187" s="120"/>
      <c r="Y187" s="120"/>
      <c r="Z187" s="112"/>
      <c r="AA187" s="112"/>
      <c r="AB187" s="112">
        <f t="shared" ref="AB187" si="560">(Z186+Z188)/2*B187</f>
        <v>19.228500000000729</v>
      </c>
      <c r="AC187" s="112">
        <f t="shared" ref="AC187" si="561">(AA186+AA188)/2*B187</f>
        <v>20.910000000000792</v>
      </c>
      <c r="AD187" s="107"/>
      <c r="AE187" s="107"/>
      <c r="AM187" s="107"/>
    </row>
    <row r="188" spans="1:39" x14ac:dyDescent="0.3">
      <c r="A188" s="114">
        <v>13520</v>
      </c>
      <c r="B188" s="115"/>
      <c r="C188" s="147"/>
      <c r="D188" s="150"/>
      <c r="E188" s="118">
        <v>166.74600000000001</v>
      </c>
      <c r="F188" s="111">
        <v>166.24100000000001</v>
      </c>
      <c r="G188" s="111">
        <v>166.24100000000001</v>
      </c>
      <c r="H188" s="111">
        <v>166.24100000000001</v>
      </c>
      <c r="I188" s="111">
        <v>166.2</v>
      </c>
      <c r="J188" s="111">
        <v>166.19</v>
      </c>
      <c r="K188" s="111">
        <v>166.2</v>
      </c>
      <c r="L188" s="111">
        <f t="shared" ref="L188" si="562">F188+0.15</f>
        <v>166.39100000000002</v>
      </c>
      <c r="M188" s="111">
        <f t="shared" ref="M188" si="563">G188+0.15</f>
        <v>166.39100000000002</v>
      </c>
      <c r="N188" s="111">
        <f t="shared" ref="N188" si="564">H188+0.15</f>
        <v>166.39100000000002</v>
      </c>
      <c r="O188" s="121">
        <f t="shared" ref="O188" si="565">M188-F188</f>
        <v>0.15000000000000568</v>
      </c>
      <c r="P188" s="111">
        <v>166.35</v>
      </c>
      <c r="Q188" s="111">
        <v>166.34</v>
      </c>
      <c r="R188" s="111">
        <v>166.35</v>
      </c>
      <c r="S188" s="123">
        <f>((P188-I188)+(Q188-J188)+(R188-K188))/3</f>
        <v>0.15000000000000568</v>
      </c>
      <c r="T188" s="111">
        <v>3.49</v>
      </c>
      <c r="U188" s="111">
        <v>3.49</v>
      </c>
      <c r="V188" s="122">
        <v>6.37</v>
      </c>
      <c r="W188" s="120">
        <v>3.4800000000000004</v>
      </c>
      <c r="X188" s="120">
        <v>3.47</v>
      </c>
      <c r="Y188" s="123">
        <f>W188+X188</f>
        <v>6.9500000000000011</v>
      </c>
      <c r="Z188" s="112">
        <f>V188*O188</f>
        <v>0.95550000000003621</v>
      </c>
      <c r="AA188" s="124">
        <f>Y188*S188</f>
        <v>1.0425000000000397</v>
      </c>
      <c r="AB188" s="112"/>
      <c r="AC188" s="112"/>
      <c r="AD188" s="107"/>
      <c r="AE188" s="107"/>
      <c r="AM188" s="107"/>
    </row>
    <row r="189" spans="1:39" x14ac:dyDescent="0.3">
      <c r="A189" s="110"/>
      <c r="B189" s="109">
        <f t="shared" ref="B189" si="566">A190-A188</f>
        <v>20</v>
      </c>
      <c r="C189" s="147"/>
      <c r="D189" s="150"/>
      <c r="E189" s="118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20"/>
      <c r="X189" s="120"/>
      <c r="Y189" s="120"/>
      <c r="Z189" s="112"/>
      <c r="AA189" s="112"/>
      <c r="AB189" s="112">
        <f t="shared" ref="AB189" si="567">(Z188+Z190)/2*B189</f>
        <v>18.951000000000718</v>
      </c>
      <c r="AC189" s="112">
        <f t="shared" ref="AC189" si="568">(AA188+AA190)/2*B189</f>
        <v>20.74500000000079</v>
      </c>
      <c r="AD189" s="107"/>
      <c r="AE189" s="107"/>
      <c r="AM189" s="107"/>
    </row>
    <row r="190" spans="1:39" x14ac:dyDescent="0.3">
      <c r="A190" s="114">
        <v>13540</v>
      </c>
      <c r="B190" s="115"/>
      <c r="C190" s="147"/>
      <c r="D190" s="150"/>
      <c r="E190" s="118">
        <v>166.99799999999999</v>
      </c>
      <c r="F190" s="111">
        <v>166.49299999999999</v>
      </c>
      <c r="G190" s="111">
        <v>166.49299999999999</v>
      </c>
      <c r="H190" s="111">
        <v>166.49299999999999</v>
      </c>
      <c r="I190" s="111">
        <v>166.46</v>
      </c>
      <c r="J190" s="111">
        <v>166.48</v>
      </c>
      <c r="K190" s="111">
        <v>166.48999999999998</v>
      </c>
      <c r="L190" s="111">
        <f t="shared" ref="L190" si="569">F190+0.15</f>
        <v>166.643</v>
      </c>
      <c r="M190" s="111">
        <f t="shared" ref="M190" si="570">G190+0.15</f>
        <v>166.643</v>
      </c>
      <c r="N190" s="111">
        <f t="shared" ref="N190" si="571">H190+0.15</f>
        <v>166.643</v>
      </c>
      <c r="O190" s="121">
        <f t="shared" ref="O190" si="572">M190-F190</f>
        <v>0.15000000000000568</v>
      </c>
      <c r="P190" s="111">
        <v>166.61</v>
      </c>
      <c r="Q190" s="111">
        <v>166.63</v>
      </c>
      <c r="R190" s="111">
        <v>166.64</v>
      </c>
      <c r="S190" s="123">
        <f>((P190-I190)+(Q190-J190)+(R190-K190))/3</f>
        <v>0.15000000000000568</v>
      </c>
      <c r="T190" s="111">
        <v>3.43</v>
      </c>
      <c r="U190" s="111">
        <v>3.43</v>
      </c>
      <c r="V190" s="122">
        <v>6.2640000000000002</v>
      </c>
      <c r="W190" s="120">
        <v>3.43</v>
      </c>
      <c r="X190" s="120">
        <v>3.45</v>
      </c>
      <c r="Y190" s="123">
        <f>W190+X190</f>
        <v>6.8800000000000008</v>
      </c>
      <c r="Z190" s="112">
        <f>V190*O190</f>
        <v>0.93960000000003563</v>
      </c>
      <c r="AA190" s="124">
        <f>Y190*S190</f>
        <v>1.0320000000000393</v>
      </c>
      <c r="AB190" s="112"/>
      <c r="AC190" s="112"/>
      <c r="AD190" s="107"/>
      <c r="AE190" s="107"/>
      <c r="AM190" s="107"/>
    </row>
    <row r="191" spans="1:39" x14ac:dyDescent="0.3">
      <c r="A191" s="110"/>
      <c r="B191" s="109">
        <f t="shared" ref="B191" si="573">A192-A190</f>
        <v>7.6100000000005821</v>
      </c>
      <c r="C191" s="148"/>
      <c r="D191" s="151"/>
      <c r="E191" s="118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20"/>
      <c r="X191" s="120"/>
      <c r="Y191" s="120"/>
      <c r="Z191" s="112"/>
      <c r="AA191" s="112"/>
      <c r="AB191" s="112">
        <f t="shared" ref="AB191" si="574">(Z190+Z192)/2*B191</f>
        <v>7.1389410000008162</v>
      </c>
      <c r="AC191" s="112">
        <f t="shared" ref="AC191" si="575">(AA190+AA192)/2*B191</f>
        <v>7.6480500000008744</v>
      </c>
      <c r="AD191" s="107"/>
      <c r="AE191" s="107"/>
      <c r="AM191" s="107"/>
    </row>
    <row r="192" spans="1:39" x14ac:dyDescent="0.3">
      <c r="A192" s="114">
        <v>13547.61</v>
      </c>
      <c r="B192" s="115"/>
      <c r="C192" s="146" t="s">
        <v>160</v>
      </c>
      <c r="D192" s="149">
        <v>0.60499999999999998</v>
      </c>
      <c r="E192" s="118">
        <v>167.09399999999999</v>
      </c>
      <c r="F192" s="111">
        <v>166.589</v>
      </c>
      <c r="G192" s="111">
        <v>166.589</v>
      </c>
      <c r="H192" s="111">
        <v>166.589</v>
      </c>
      <c r="I192" s="111">
        <v>166.57</v>
      </c>
      <c r="J192" s="111">
        <v>166.6</v>
      </c>
      <c r="K192" s="111">
        <v>166.6</v>
      </c>
      <c r="L192" s="111">
        <f t="shared" ref="L192" si="576">F192+0.15</f>
        <v>166.739</v>
      </c>
      <c r="M192" s="111">
        <f t="shared" ref="M192" si="577">G192+0.15</f>
        <v>166.739</v>
      </c>
      <c r="N192" s="111">
        <f t="shared" ref="N192" si="578">H192+0.15</f>
        <v>166.739</v>
      </c>
      <c r="O192" s="121">
        <f t="shared" ref="O192" si="579">M192-F192</f>
        <v>0.15000000000000568</v>
      </c>
      <c r="P192" s="111">
        <v>166.72</v>
      </c>
      <c r="Q192" s="111">
        <v>166.75</v>
      </c>
      <c r="R192" s="111">
        <v>166.75</v>
      </c>
      <c r="S192" s="123">
        <f>((P192-I192)+(Q192-J192)+(R192-K192))/3</f>
        <v>0.15000000000000568</v>
      </c>
      <c r="T192" s="111">
        <v>3.27</v>
      </c>
      <c r="U192" s="111">
        <v>3.27</v>
      </c>
      <c r="V192" s="122">
        <v>6.2439999999999998</v>
      </c>
      <c r="W192" s="120">
        <v>3.27</v>
      </c>
      <c r="X192" s="120">
        <v>3.25</v>
      </c>
      <c r="Y192" s="123">
        <f>W192+X192</f>
        <v>6.52</v>
      </c>
      <c r="Z192" s="112">
        <f>V192*O192</f>
        <v>0.9366000000000354</v>
      </c>
      <c r="AA192" s="124">
        <f>Y192*S192</f>
        <v>0.97800000000003695</v>
      </c>
      <c r="AB192" s="112"/>
      <c r="AC192" s="112"/>
      <c r="AD192" s="107"/>
      <c r="AE192" s="107"/>
      <c r="AM192" s="107"/>
    </row>
    <row r="193" spans="1:39" x14ac:dyDescent="0.3">
      <c r="A193" s="110"/>
      <c r="B193" s="109">
        <f t="shared" ref="B193" si="580">A194-A192</f>
        <v>12.389999999999418</v>
      </c>
      <c r="C193" s="147"/>
      <c r="D193" s="150"/>
      <c r="E193" s="118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20"/>
      <c r="X193" s="120"/>
      <c r="Y193" s="120"/>
      <c r="Z193" s="112"/>
      <c r="AA193" s="112"/>
      <c r="AB193" s="112">
        <f t="shared" ref="AB193" si="581">(Z192+Z194)/2*B193</f>
        <v>11.604473999999893</v>
      </c>
      <c r="AC193" s="112">
        <f t="shared" ref="AC193" si="582">(AA192+AA194)/2*B193</f>
        <v>12.136004999999889</v>
      </c>
      <c r="AD193" s="107"/>
      <c r="AE193" s="107"/>
      <c r="AM193" s="107"/>
    </row>
    <row r="194" spans="1:39" x14ac:dyDescent="0.3">
      <c r="A194" s="114">
        <v>13560</v>
      </c>
      <c r="B194" s="115"/>
      <c r="C194" s="147"/>
      <c r="D194" s="150"/>
      <c r="E194" s="118">
        <v>167.25</v>
      </c>
      <c r="F194" s="111">
        <v>166.745</v>
      </c>
      <c r="G194" s="111">
        <v>166.745</v>
      </c>
      <c r="H194" s="111">
        <v>166.745</v>
      </c>
      <c r="I194" s="111">
        <v>166.78</v>
      </c>
      <c r="J194" s="111">
        <v>166.76</v>
      </c>
      <c r="K194" s="111">
        <v>166.75</v>
      </c>
      <c r="L194" s="111">
        <f t="shared" ref="L194" si="583">F194+0.15</f>
        <v>166.89500000000001</v>
      </c>
      <c r="M194" s="111">
        <f t="shared" ref="M194" si="584">G194+0.15</f>
        <v>166.89500000000001</v>
      </c>
      <c r="N194" s="111">
        <f t="shared" ref="N194" si="585">H194+0.15</f>
        <v>166.89500000000001</v>
      </c>
      <c r="O194" s="121">
        <f t="shared" ref="O194" si="586">M194-F194</f>
        <v>0.15000000000000568</v>
      </c>
      <c r="P194" s="111">
        <v>166.93</v>
      </c>
      <c r="Q194" s="111">
        <v>166.91</v>
      </c>
      <c r="R194" s="111">
        <v>166.9</v>
      </c>
      <c r="S194" s="123">
        <f>((P194-I194)+(Q194-J194)+(R194-K194))/3</f>
        <v>0.15000000000000568</v>
      </c>
      <c r="T194" s="111">
        <v>3.27</v>
      </c>
      <c r="U194" s="111">
        <v>3.27</v>
      </c>
      <c r="V194" s="122">
        <v>6.2439999999999998</v>
      </c>
      <c r="W194" s="120">
        <v>3.27</v>
      </c>
      <c r="X194" s="120">
        <v>3.27</v>
      </c>
      <c r="Y194" s="123">
        <f>W194+X194</f>
        <v>6.54</v>
      </c>
      <c r="Z194" s="112">
        <f>V194*O194</f>
        <v>0.9366000000000354</v>
      </c>
      <c r="AA194" s="124">
        <f>Y194*S194</f>
        <v>0.98100000000003718</v>
      </c>
      <c r="AB194" s="112"/>
      <c r="AC194" s="112"/>
      <c r="AD194" s="107"/>
      <c r="AE194" s="107"/>
      <c r="AM194" s="107"/>
    </row>
    <row r="195" spans="1:39" x14ac:dyDescent="0.3">
      <c r="A195" s="110"/>
      <c r="B195" s="109">
        <f t="shared" ref="B195" si="587">A196-A194</f>
        <v>16.610000000000582</v>
      </c>
      <c r="C195" s="148"/>
      <c r="D195" s="151"/>
      <c r="E195" s="118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20"/>
      <c r="X195" s="120"/>
      <c r="Y195" s="120"/>
      <c r="Z195" s="112"/>
      <c r="AA195" s="112"/>
      <c r="AB195" s="112">
        <f t="shared" ref="AB195" si="588">(Z194+Z196)/2*B195</f>
        <v>17.082720600001245</v>
      </c>
      <c r="AC195" s="112">
        <f t="shared" ref="AC195" si="589">(AA194+AA196)/2*B195</f>
        <v>17.460432000001269</v>
      </c>
      <c r="AD195" s="107"/>
      <c r="AE195" s="107"/>
      <c r="AM195" s="107"/>
    </row>
    <row r="196" spans="1:39" x14ac:dyDescent="0.3">
      <c r="A196" s="114">
        <v>13576.61</v>
      </c>
      <c r="B196" s="115"/>
      <c r="C196" s="146">
        <v>2</v>
      </c>
      <c r="D196" s="149">
        <v>0.66</v>
      </c>
      <c r="E196" s="118">
        <v>167.459</v>
      </c>
      <c r="F196" s="111">
        <v>166.899</v>
      </c>
      <c r="G196" s="111">
        <v>166.899</v>
      </c>
      <c r="H196" s="111">
        <v>166.899</v>
      </c>
      <c r="I196" s="111">
        <v>166.94</v>
      </c>
      <c r="J196" s="111">
        <v>166.93</v>
      </c>
      <c r="K196" s="111">
        <v>166.91</v>
      </c>
      <c r="L196" s="111">
        <f>F196+0.18</f>
        <v>167.07900000000001</v>
      </c>
      <c r="M196" s="111">
        <f t="shared" ref="M196:N196" si="590">G196+0.18</f>
        <v>167.07900000000001</v>
      </c>
      <c r="N196" s="111">
        <f t="shared" si="590"/>
        <v>167.07900000000001</v>
      </c>
      <c r="O196" s="121">
        <f t="shared" ref="O196" si="591">M196-F196</f>
        <v>0.18000000000000682</v>
      </c>
      <c r="P196" s="111">
        <v>167.12</v>
      </c>
      <c r="Q196" s="111">
        <v>167.11</v>
      </c>
      <c r="R196" s="111">
        <v>167.09</v>
      </c>
      <c r="S196" s="123">
        <f>((P196-I196)+(Q196-J196)+(R196-K196))/3</f>
        <v>0.18000000000000682</v>
      </c>
      <c r="T196" s="111">
        <v>3.11</v>
      </c>
      <c r="U196" s="111">
        <v>3.11</v>
      </c>
      <c r="V196" s="122">
        <v>6.2240000000000002</v>
      </c>
      <c r="W196" s="120">
        <v>3.11</v>
      </c>
      <c r="X196" s="120">
        <v>3.1199999999999997</v>
      </c>
      <c r="Y196" s="123">
        <f>W196+X196</f>
        <v>6.2299999999999995</v>
      </c>
      <c r="Z196" s="112">
        <f>V196*O196</f>
        <v>1.1203200000000424</v>
      </c>
      <c r="AA196" s="124">
        <f>Y196*S196</f>
        <v>1.1214000000000424</v>
      </c>
      <c r="AB196" s="112"/>
      <c r="AC196" s="112"/>
      <c r="AD196" s="107"/>
      <c r="AE196" s="107"/>
      <c r="AM196" s="107"/>
    </row>
    <row r="197" spans="1:39" x14ac:dyDescent="0.3">
      <c r="A197" s="110"/>
      <c r="B197" s="109">
        <f t="shared" ref="B197" si="592">A198-A196</f>
        <v>2.7999999999992724</v>
      </c>
      <c r="C197" s="148"/>
      <c r="D197" s="151"/>
      <c r="E197" s="118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20"/>
      <c r="X197" s="120"/>
      <c r="Y197" s="120"/>
      <c r="Z197" s="112"/>
      <c r="AA197" s="112"/>
      <c r="AB197" s="112">
        <f t="shared" ref="AB197" si="593">(Z196+Z198)/2*B197</f>
        <v>2.8796879999993608</v>
      </c>
      <c r="AC197" s="112">
        <f t="shared" ref="AC197" si="594">(AA196+AA198)/2*B197</f>
        <v>2.9433599999993461</v>
      </c>
      <c r="AD197" s="107"/>
      <c r="AE197" s="107"/>
      <c r="AM197" s="107"/>
    </row>
    <row r="198" spans="1:39" x14ac:dyDescent="0.3">
      <c r="A198" s="114">
        <v>13579.41</v>
      </c>
      <c r="B198" s="115"/>
      <c r="C198" s="146" t="s">
        <v>160</v>
      </c>
      <c r="D198" s="149">
        <v>0.60499999999999998</v>
      </c>
      <c r="E198" s="118">
        <v>167.494</v>
      </c>
      <c r="F198" s="111">
        <v>166.989</v>
      </c>
      <c r="G198" s="111">
        <v>166.989</v>
      </c>
      <c r="H198" s="111">
        <v>166.989</v>
      </c>
      <c r="I198" s="111">
        <v>167.01999999999998</v>
      </c>
      <c r="J198" s="111">
        <v>167.01999999999998</v>
      </c>
      <c r="K198" s="111">
        <v>167</v>
      </c>
      <c r="L198" s="111">
        <f t="shared" ref="L198" si="595">F198+0.15</f>
        <v>167.13900000000001</v>
      </c>
      <c r="M198" s="111">
        <f t="shared" ref="M198" si="596">G198+0.15</f>
        <v>167.13900000000001</v>
      </c>
      <c r="N198" s="111">
        <f t="shared" ref="N198" si="597">H198+0.15</f>
        <v>167.13900000000001</v>
      </c>
      <c r="O198" s="121">
        <f t="shared" ref="O198" si="598">M198-F198</f>
        <v>0.15000000000000568</v>
      </c>
      <c r="P198" s="111">
        <v>167.17</v>
      </c>
      <c r="Q198" s="111">
        <v>167.17</v>
      </c>
      <c r="R198" s="111">
        <v>167.15</v>
      </c>
      <c r="S198" s="123">
        <f>((P198-I198)+(Q198-J198)+(R198-K198))/3</f>
        <v>0.15000000000000568</v>
      </c>
      <c r="T198" s="111">
        <v>3.27</v>
      </c>
      <c r="U198" s="111">
        <v>3.27</v>
      </c>
      <c r="V198" s="122">
        <v>6.2439999999999998</v>
      </c>
      <c r="W198" s="120">
        <v>3.25</v>
      </c>
      <c r="X198" s="120">
        <v>3.29</v>
      </c>
      <c r="Y198" s="123">
        <f>W198+X198</f>
        <v>6.54</v>
      </c>
      <c r="Z198" s="112">
        <f>V198*O198</f>
        <v>0.9366000000000354</v>
      </c>
      <c r="AA198" s="124">
        <f>Y198*S198</f>
        <v>0.98100000000003718</v>
      </c>
      <c r="AB198" s="112"/>
      <c r="AC198" s="112"/>
      <c r="AD198" s="107"/>
      <c r="AE198" s="107"/>
      <c r="AM198" s="107"/>
    </row>
    <row r="199" spans="1:39" x14ac:dyDescent="0.3">
      <c r="A199" s="110"/>
      <c r="B199" s="109">
        <f t="shared" ref="B199" si="599">A200-A198</f>
        <v>0.59000000000014552</v>
      </c>
      <c r="C199" s="147"/>
      <c r="D199" s="150"/>
      <c r="E199" s="118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20"/>
      <c r="X199" s="120"/>
      <c r="Y199" s="120"/>
      <c r="Z199" s="112"/>
      <c r="AA199" s="112"/>
      <c r="AB199" s="112">
        <f t="shared" ref="AB199" si="600">(Z198+Z200)/2*B199</f>
        <v>0.55259400000015724</v>
      </c>
      <c r="AC199" s="112">
        <f t="shared" ref="AC199" si="601">(AA198+AA200)/2*B199</f>
        <v>0.57834750000016455</v>
      </c>
      <c r="AD199" s="107"/>
      <c r="AE199" s="107"/>
      <c r="AM199" s="107"/>
    </row>
    <row r="200" spans="1:39" x14ac:dyDescent="0.3">
      <c r="A200" s="114">
        <v>13580</v>
      </c>
      <c r="B200" s="115"/>
      <c r="C200" s="147"/>
      <c r="D200" s="150"/>
      <c r="E200" s="118">
        <v>167.50200000000001</v>
      </c>
      <c r="F200" s="111">
        <v>166.99700000000001</v>
      </c>
      <c r="G200" s="111">
        <v>166.99700000000001</v>
      </c>
      <c r="H200" s="111">
        <v>166.99700000000001</v>
      </c>
      <c r="I200" s="111">
        <v>167.01999999999998</v>
      </c>
      <c r="J200" s="111">
        <v>167.01999999999998</v>
      </c>
      <c r="K200" s="111">
        <v>167</v>
      </c>
      <c r="L200" s="111">
        <f t="shared" ref="L200" si="602">F200+0.15</f>
        <v>167.14700000000002</v>
      </c>
      <c r="M200" s="111">
        <f t="shared" ref="M200" si="603">G200+0.15</f>
        <v>167.14700000000002</v>
      </c>
      <c r="N200" s="111">
        <f t="shared" ref="N200" si="604">H200+0.15</f>
        <v>167.14700000000002</v>
      </c>
      <c r="O200" s="121">
        <f t="shared" ref="O200" si="605">M200-F200</f>
        <v>0.15000000000000568</v>
      </c>
      <c r="P200" s="111">
        <v>167.17</v>
      </c>
      <c r="Q200" s="111">
        <v>167.17</v>
      </c>
      <c r="R200" s="111">
        <v>167.15</v>
      </c>
      <c r="S200" s="123">
        <f>((P200-I200)+(Q200-J200)+(R200-K200))/3</f>
        <v>0.15000000000000568</v>
      </c>
      <c r="T200" s="111">
        <v>3.27</v>
      </c>
      <c r="U200" s="111">
        <v>3.27</v>
      </c>
      <c r="V200" s="122">
        <v>6.2439999999999998</v>
      </c>
      <c r="W200" s="120">
        <v>3.28</v>
      </c>
      <c r="X200" s="120">
        <v>3.25</v>
      </c>
      <c r="Y200" s="123">
        <f>W200+X200</f>
        <v>6.5299999999999994</v>
      </c>
      <c r="Z200" s="112">
        <f>V200*O200</f>
        <v>0.9366000000000354</v>
      </c>
      <c r="AA200" s="124">
        <f>Y200*S200</f>
        <v>0.97950000000003701</v>
      </c>
      <c r="AB200" s="112"/>
      <c r="AC200" s="112"/>
      <c r="AD200" s="107"/>
      <c r="AE200" s="107"/>
      <c r="AM200" s="107"/>
    </row>
    <row r="201" spans="1:39" x14ac:dyDescent="0.3">
      <c r="A201" s="110"/>
      <c r="B201" s="109">
        <f t="shared" ref="B201" si="606">A202-A200</f>
        <v>20</v>
      </c>
      <c r="C201" s="147"/>
      <c r="D201" s="150"/>
      <c r="E201" s="118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20"/>
      <c r="X201" s="120"/>
      <c r="Y201" s="120"/>
      <c r="Z201" s="112"/>
      <c r="AA201" s="112"/>
      <c r="AB201" s="112">
        <f t="shared" ref="AB201" si="607">(Z200+Z202)/2*B201</f>
        <v>18.73200000000071</v>
      </c>
      <c r="AC201" s="112">
        <f t="shared" ref="AC201" si="608">(AA200+AA202)/2*B201</f>
        <v>19.650000000000745</v>
      </c>
      <c r="AD201" s="107"/>
      <c r="AE201" s="107"/>
      <c r="AM201" s="107"/>
    </row>
    <row r="202" spans="1:39" x14ac:dyDescent="0.3">
      <c r="A202" s="114">
        <v>13600</v>
      </c>
      <c r="B202" s="115"/>
      <c r="C202" s="147"/>
      <c r="D202" s="150"/>
      <c r="E202" s="118">
        <v>167.75399999999999</v>
      </c>
      <c r="F202" s="111">
        <v>167.249</v>
      </c>
      <c r="G202" s="111">
        <v>167.249</v>
      </c>
      <c r="H202" s="111">
        <v>167.249</v>
      </c>
      <c r="I202" s="111">
        <v>167.19</v>
      </c>
      <c r="J202" s="111">
        <v>167.22</v>
      </c>
      <c r="K202" s="111">
        <v>167.23999999999998</v>
      </c>
      <c r="L202" s="111">
        <f t="shared" ref="L202" si="609">F202+0.15</f>
        <v>167.399</v>
      </c>
      <c r="M202" s="111">
        <f t="shared" ref="M202" si="610">G202+0.15</f>
        <v>167.399</v>
      </c>
      <c r="N202" s="111">
        <f t="shared" ref="N202" si="611">H202+0.15</f>
        <v>167.399</v>
      </c>
      <c r="O202" s="121">
        <f t="shared" ref="O202" si="612">M202-F202</f>
        <v>0.15000000000000568</v>
      </c>
      <c r="P202" s="111">
        <v>167.34</v>
      </c>
      <c r="Q202" s="111">
        <v>167.37</v>
      </c>
      <c r="R202" s="111">
        <v>167.39</v>
      </c>
      <c r="S202" s="123">
        <f>((P202-I202)+(Q202-J202)+(R202-K202))/3</f>
        <v>0.15000000000000568</v>
      </c>
      <c r="T202" s="111">
        <v>3.27</v>
      </c>
      <c r="U202" s="111">
        <v>3.27</v>
      </c>
      <c r="V202" s="122">
        <v>6.2439999999999998</v>
      </c>
      <c r="W202" s="120">
        <v>3.28</v>
      </c>
      <c r="X202" s="120">
        <v>3.29</v>
      </c>
      <c r="Y202" s="123">
        <f>W202+X202</f>
        <v>6.57</v>
      </c>
      <c r="Z202" s="112">
        <f>V202*O202</f>
        <v>0.9366000000000354</v>
      </c>
      <c r="AA202" s="124">
        <f>Y202*S202</f>
        <v>0.98550000000003735</v>
      </c>
      <c r="AB202" s="112"/>
      <c r="AC202" s="112"/>
      <c r="AD202" s="107"/>
      <c r="AE202" s="107"/>
      <c r="AM202" s="107"/>
    </row>
    <row r="203" spans="1:39" x14ac:dyDescent="0.3">
      <c r="A203" s="110"/>
      <c r="B203" s="109">
        <f t="shared" ref="B203" si="613">A204-A202</f>
        <v>6.4099999999998545</v>
      </c>
      <c r="C203" s="148"/>
      <c r="D203" s="151"/>
      <c r="E203" s="118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20"/>
      <c r="X203" s="120"/>
      <c r="Y203" s="120"/>
      <c r="Z203" s="112"/>
      <c r="AA203" s="112"/>
      <c r="AB203" s="112">
        <f t="shared" ref="AB203" si="614">(Z202+Z204)/2*B203</f>
        <v>6.0132210000000912</v>
      </c>
      <c r="AC203" s="112">
        <f t="shared" ref="AC203" si="615">(AA202+AA204)/2*B203</f>
        <v>6.456472500000098</v>
      </c>
      <c r="AD203" s="107"/>
      <c r="AE203" s="107"/>
      <c r="AM203" s="107"/>
    </row>
    <row r="204" spans="1:39" x14ac:dyDescent="0.3">
      <c r="A204" s="114">
        <v>13606.41</v>
      </c>
      <c r="B204" s="115"/>
      <c r="C204" s="146" t="s">
        <v>159</v>
      </c>
      <c r="D204" s="149">
        <v>0.60499999999999998</v>
      </c>
      <c r="E204" s="118">
        <v>167.83500000000001</v>
      </c>
      <c r="F204" s="111">
        <v>167.33</v>
      </c>
      <c r="G204" s="111">
        <v>167.33</v>
      </c>
      <c r="H204" s="111">
        <v>167.33</v>
      </c>
      <c r="I204" s="111">
        <v>167.28</v>
      </c>
      <c r="J204" s="111">
        <v>167.31</v>
      </c>
      <c r="K204" s="111">
        <v>167.32</v>
      </c>
      <c r="L204" s="111">
        <f t="shared" ref="L204" si="616">F204+0.15</f>
        <v>167.48000000000002</v>
      </c>
      <c r="M204" s="111">
        <f t="shared" ref="M204" si="617">G204+0.15</f>
        <v>167.48000000000002</v>
      </c>
      <c r="N204" s="111">
        <f t="shared" ref="N204" si="618">H204+0.15</f>
        <v>167.48000000000002</v>
      </c>
      <c r="O204" s="121">
        <f t="shared" ref="O204" si="619">M204-F204</f>
        <v>0.15000000000000568</v>
      </c>
      <c r="P204" s="111">
        <v>167.43</v>
      </c>
      <c r="Q204" s="111">
        <v>167.46</v>
      </c>
      <c r="R204" s="111">
        <v>167.47</v>
      </c>
      <c r="S204" s="123">
        <f>((P204-I204)+(Q204-J204)+(R204-K204))/3</f>
        <v>0.15000000000000568</v>
      </c>
      <c r="T204" s="111">
        <v>3.43</v>
      </c>
      <c r="U204" s="111">
        <v>3.43</v>
      </c>
      <c r="V204" s="122">
        <v>6.2640000000000002</v>
      </c>
      <c r="W204" s="120">
        <v>3.45</v>
      </c>
      <c r="X204" s="120">
        <v>3.41</v>
      </c>
      <c r="Y204" s="123">
        <f>W204+X204</f>
        <v>6.86</v>
      </c>
      <c r="Z204" s="112">
        <f>V204*O204</f>
        <v>0.93960000000003563</v>
      </c>
      <c r="AA204" s="124">
        <f>Y204*S204</f>
        <v>1.029000000000039</v>
      </c>
      <c r="AB204" s="112"/>
      <c r="AC204" s="112"/>
      <c r="AD204" s="107"/>
      <c r="AE204" s="107"/>
      <c r="AM204" s="107"/>
    </row>
    <row r="205" spans="1:39" x14ac:dyDescent="0.3">
      <c r="A205" s="110"/>
      <c r="B205" s="109">
        <f t="shared" ref="B205" si="620">A206-A204</f>
        <v>8.6700000000000728</v>
      </c>
      <c r="C205" s="148"/>
      <c r="D205" s="151"/>
      <c r="E205" s="118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20"/>
      <c r="X205" s="120"/>
      <c r="Y205" s="120"/>
      <c r="Z205" s="112"/>
      <c r="AA205" s="112"/>
      <c r="AB205" s="112">
        <f t="shared" ref="AB205" si="621">(Z204+Z206)/2*B205</f>
        <v>8.9297532000004143</v>
      </c>
      <c r="AC205" s="112">
        <f t="shared" ref="AC205" si="622">(AA204+AA206)/2*B205</f>
        <v>9.3141810000004313</v>
      </c>
      <c r="AD205" s="107"/>
      <c r="AE205" s="107"/>
      <c r="AM205" s="107"/>
    </row>
    <row r="206" spans="1:39" x14ac:dyDescent="0.3">
      <c r="A206" s="114">
        <v>13615.08</v>
      </c>
      <c r="B206" s="115"/>
      <c r="C206" s="146">
        <v>2</v>
      </c>
      <c r="D206" s="149">
        <v>0.66</v>
      </c>
      <c r="E206" s="118">
        <v>167.94399999999999</v>
      </c>
      <c r="F206" s="111">
        <v>167.38399999999999</v>
      </c>
      <c r="G206" s="111">
        <v>167.38399999999999</v>
      </c>
      <c r="H206" s="111">
        <v>167.38399999999999</v>
      </c>
      <c r="I206" s="111">
        <v>167.39</v>
      </c>
      <c r="J206" s="111">
        <v>167.38</v>
      </c>
      <c r="K206" s="111">
        <v>167.38</v>
      </c>
      <c r="L206" s="111">
        <f>F206+0.18</f>
        <v>167.56399999999999</v>
      </c>
      <c r="M206" s="111">
        <f t="shared" ref="M206:N206" si="623">G206+0.18</f>
        <v>167.56399999999999</v>
      </c>
      <c r="N206" s="111">
        <f t="shared" si="623"/>
        <v>167.56399999999999</v>
      </c>
      <c r="O206" s="121">
        <f t="shared" ref="O206" si="624">M206-F206</f>
        <v>0.18000000000000682</v>
      </c>
      <c r="P206" s="111">
        <v>167.57</v>
      </c>
      <c r="Q206" s="111">
        <v>167.56</v>
      </c>
      <c r="R206" s="111">
        <v>167.56</v>
      </c>
      <c r="S206" s="123">
        <f>((P206-I206)+(Q206-J206)+(R206-K206))/3</f>
        <v>0.18000000000000682</v>
      </c>
      <c r="T206" s="111">
        <v>3.11</v>
      </c>
      <c r="U206" s="111">
        <v>3.11</v>
      </c>
      <c r="V206" s="122">
        <v>6.2240000000000002</v>
      </c>
      <c r="W206" s="120">
        <v>3.11</v>
      </c>
      <c r="X206" s="120">
        <v>3.11</v>
      </c>
      <c r="Y206" s="123">
        <f>W206+X206</f>
        <v>6.22</v>
      </c>
      <c r="Z206" s="112">
        <f>V206*O206</f>
        <v>1.1203200000000424</v>
      </c>
      <c r="AA206" s="124">
        <f>Y206*S206</f>
        <v>1.1196000000000423</v>
      </c>
      <c r="AB206" s="112"/>
      <c r="AC206" s="112"/>
      <c r="AD206" s="107"/>
      <c r="AE206" s="107"/>
      <c r="AM206" s="107"/>
    </row>
    <row r="207" spans="1:39" x14ac:dyDescent="0.3">
      <c r="A207" s="110"/>
      <c r="B207" s="109">
        <f t="shared" ref="B207" si="625">A208-A206</f>
        <v>4.9200000000000728</v>
      </c>
      <c r="C207" s="147"/>
      <c r="D207" s="150"/>
      <c r="E207" s="118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20"/>
      <c r="X207" s="120"/>
      <c r="Y207" s="120"/>
      <c r="Z207" s="112"/>
      <c r="AA207" s="112"/>
      <c r="AB207" s="112">
        <f t="shared" ref="AB207" si="626">(Z206+Z208)/2*B207</f>
        <v>5.5119744000002902</v>
      </c>
      <c r="AC207" s="112">
        <f t="shared" ref="AC207" si="627">(AA206+AA208)/2*B207</f>
        <v>5.5040040000002888</v>
      </c>
      <c r="AD207" s="107"/>
      <c r="AE207" s="107"/>
      <c r="AM207" s="107"/>
    </row>
    <row r="208" spans="1:39" x14ac:dyDescent="0.3">
      <c r="A208" s="114">
        <v>13620</v>
      </c>
      <c r="B208" s="115"/>
      <c r="C208" s="147"/>
      <c r="D208" s="150"/>
      <c r="E208" s="118">
        <v>168.006</v>
      </c>
      <c r="F208" s="111">
        <v>167.446</v>
      </c>
      <c r="G208" s="111">
        <v>167.446</v>
      </c>
      <c r="H208" s="111">
        <v>167.446</v>
      </c>
      <c r="I208" s="111">
        <v>167.43</v>
      </c>
      <c r="J208" s="111">
        <v>167.43</v>
      </c>
      <c r="K208" s="111">
        <v>167.44</v>
      </c>
      <c r="L208" s="111">
        <f>F208+0.18</f>
        <v>167.626</v>
      </c>
      <c r="M208" s="111">
        <f t="shared" ref="M208" si="628">G208+0.18</f>
        <v>167.626</v>
      </c>
      <c r="N208" s="111">
        <f t="shared" ref="N208" si="629">H208+0.18</f>
        <v>167.626</v>
      </c>
      <c r="O208" s="121">
        <f t="shared" ref="O208" si="630">M208-F208</f>
        <v>0.18000000000000682</v>
      </c>
      <c r="P208" s="111">
        <v>167.61</v>
      </c>
      <c r="Q208" s="111">
        <v>167.61</v>
      </c>
      <c r="R208" s="111">
        <v>167.62</v>
      </c>
      <c r="S208" s="123">
        <f>((P208-I208)+(Q208-J208)+(R208-K208))/3</f>
        <v>0.18000000000000682</v>
      </c>
      <c r="T208" s="111">
        <v>3.11</v>
      </c>
      <c r="U208" s="111">
        <v>3.11</v>
      </c>
      <c r="V208" s="122">
        <v>6.2240000000000002</v>
      </c>
      <c r="W208" s="120">
        <v>3.09</v>
      </c>
      <c r="X208" s="120">
        <v>3.1199999999999997</v>
      </c>
      <c r="Y208" s="123">
        <f>W208+X208</f>
        <v>6.2099999999999991</v>
      </c>
      <c r="Z208" s="112">
        <f>V208*O208</f>
        <v>1.1203200000000424</v>
      </c>
      <c r="AA208" s="124">
        <f>Y208*S208</f>
        <v>1.1178000000000421</v>
      </c>
      <c r="AB208" s="112"/>
      <c r="AC208" s="112"/>
      <c r="AD208" s="107"/>
      <c r="AE208" s="107"/>
      <c r="AM208" s="107"/>
    </row>
    <row r="209" spans="1:39" x14ac:dyDescent="0.3">
      <c r="A209" s="110"/>
      <c r="B209" s="109">
        <f t="shared" ref="B209" si="631">A210-A208</f>
        <v>4.0799999999999272</v>
      </c>
      <c r="C209" s="148"/>
      <c r="D209" s="151"/>
      <c r="E209" s="118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20"/>
      <c r="X209" s="120"/>
      <c r="Y209" s="120"/>
      <c r="Z209" s="112"/>
      <c r="AA209" s="112"/>
      <c r="AB209" s="112">
        <f t="shared" ref="AB209" si="632">(Z208+Z210)/2*B209</f>
        <v>4.202236800000084</v>
      </c>
      <c r="AC209" s="112">
        <f t="shared" ref="AC209" si="633">(AA208+AA210)/2*B209</f>
        <v>4.3855920000000888</v>
      </c>
      <c r="AD209" s="107"/>
      <c r="AE209" s="107"/>
      <c r="AM209" s="107"/>
    </row>
    <row r="210" spans="1:39" x14ac:dyDescent="0.3">
      <c r="A210" s="114">
        <v>13624.08</v>
      </c>
      <c r="B210" s="115"/>
      <c r="C210" s="146" t="s">
        <v>159</v>
      </c>
      <c r="D210" s="149">
        <v>0.60499999999999998</v>
      </c>
      <c r="E210" s="118">
        <v>168.05699999999999</v>
      </c>
      <c r="F210" s="111">
        <v>167.55199999999999</v>
      </c>
      <c r="G210" s="111">
        <v>167.55199999999999</v>
      </c>
      <c r="H210" s="111">
        <v>167.55199999999999</v>
      </c>
      <c r="I210" s="111">
        <v>167.51999999999998</v>
      </c>
      <c r="J210" s="111">
        <v>167.53</v>
      </c>
      <c r="K210" s="111">
        <v>167.53</v>
      </c>
      <c r="L210" s="111">
        <f t="shared" ref="L210" si="634">F210+0.15</f>
        <v>167.702</v>
      </c>
      <c r="M210" s="111">
        <f t="shared" ref="M210" si="635">G210+0.15</f>
        <v>167.702</v>
      </c>
      <c r="N210" s="111">
        <f t="shared" ref="N210" si="636">H210+0.15</f>
        <v>167.702</v>
      </c>
      <c r="O210" s="121">
        <f t="shared" ref="O210" si="637">M210-F210</f>
        <v>0.15000000000000568</v>
      </c>
      <c r="P210" s="111">
        <v>167.67</v>
      </c>
      <c r="Q210" s="111">
        <v>167.68</v>
      </c>
      <c r="R210" s="111">
        <v>167.68</v>
      </c>
      <c r="S210" s="123">
        <f>((P210-I210)+(Q210-J210)+(R210-K210))/3</f>
        <v>0.15000000000000568</v>
      </c>
      <c r="T210" s="111">
        <v>3.43</v>
      </c>
      <c r="U210" s="111">
        <v>3.43</v>
      </c>
      <c r="V210" s="122">
        <v>6.2640000000000002</v>
      </c>
      <c r="W210" s="120">
        <v>3.45</v>
      </c>
      <c r="X210" s="120">
        <v>3.43</v>
      </c>
      <c r="Y210" s="123">
        <f>W210+X210</f>
        <v>6.8800000000000008</v>
      </c>
      <c r="Z210" s="112">
        <f>V210*O210</f>
        <v>0.93960000000003563</v>
      </c>
      <c r="AA210" s="124">
        <f>Y210*S210</f>
        <v>1.0320000000000393</v>
      </c>
      <c r="AB210" s="112"/>
      <c r="AC210" s="112"/>
      <c r="AD210" s="107"/>
      <c r="AE210" s="107"/>
      <c r="AM210" s="107"/>
    </row>
    <row r="211" spans="1:39" x14ac:dyDescent="0.3">
      <c r="A211" s="110"/>
      <c r="B211" s="109">
        <f t="shared" ref="B211" si="638">A212-A210</f>
        <v>15.920000000000073</v>
      </c>
      <c r="C211" s="147"/>
      <c r="D211" s="150"/>
      <c r="E211" s="118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20"/>
      <c r="X211" s="120"/>
      <c r="Y211" s="120"/>
      <c r="Z211" s="112"/>
      <c r="AA211" s="112"/>
      <c r="AB211" s="112">
        <f t="shared" ref="AB211" si="639">(Z210+Z212)/2*B211</f>
        <v>14.958432000000636</v>
      </c>
      <c r="AC211" s="112">
        <f t="shared" ref="AC211" si="640">(AA210+AA212)/2*B211</f>
        <v>16.429440000000699</v>
      </c>
      <c r="AD211" s="107"/>
      <c r="AE211" s="107"/>
      <c r="AM211" s="107"/>
    </row>
    <row r="212" spans="1:39" x14ac:dyDescent="0.3">
      <c r="A212" s="114">
        <v>13640</v>
      </c>
      <c r="B212" s="115"/>
      <c r="C212" s="147"/>
      <c r="D212" s="150"/>
      <c r="E212" s="118">
        <v>168.24799999999999</v>
      </c>
      <c r="F212" s="111">
        <v>167.74299999999999</v>
      </c>
      <c r="G212" s="111">
        <v>167.74299999999999</v>
      </c>
      <c r="H212" s="111">
        <v>167.74299999999999</v>
      </c>
      <c r="I212" s="111">
        <v>167.73999999999998</v>
      </c>
      <c r="J212" s="111">
        <v>167.73</v>
      </c>
      <c r="K212" s="111">
        <v>167.72</v>
      </c>
      <c r="L212" s="111">
        <f t="shared" ref="L212" si="641">F212+0.15</f>
        <v>167.893</v>
      </c>
      <c r="M212" s="111">
        <f t="shared" ref="M212" si="642">G212+0.15</f>
        <v>167.893</v>
      </c>
      <c r="N212" s="111">
        <f t="shared" ref="N212" si="643">H212+0.15</f>
        <v>167.893</v>
      </c>
      <c r="O212" s="121">
        <f t="shared" ref="O212" si="644">M212-F212</f>
        <v>0.15000000000000568</v>
      </c>
      <c r="P212" s="111">
        <v>167.89</v>
      </c>
      <c r="Q212" s="111">
        <v>167.88</v>
      </c>
      <c r="R212" s="111">
        <v>167.87</v>
      </c>
      <c r="S212" s="123">
        <f>((P212-I212)+(Q212-J212)+(R212-K212))/3</f>
        <v>0.15000000000000568</v>
      </c>
      <c r="T212" s="111">
        <v>3.43</v>
      </c>
      <c r="U212" s="111">
        <v>3.43</v>
      </c>
      <c r="V212" s="122">
        <v>6.2640000000000002</v>
      </c>
      <c r="W212" s="120">
        <v>3.45</v>
      </c>
      <c r="X212" s="120">
        <v>3.43</v>
      </c>
      <c r="Y212" s="123">
        <f>W212+X212</f>
        <v>6.8800000000000008</v>
      </c>
      <c r="Z212" s="112">
        <f>V212*O212</f>
        <v>0.93960000000003563</v>
      </c>
      <c r="AA212" s="124">
        <f>Y212*S212</f>
        <v>1.0320000000000393</v>
      </c>
      <c r="AB212" s="112"/>
      <c r="AC212" s="112"/>
      <c r="AD212" s="107"/>
      <c r="AE212" s="107"/>
      <c r="AM212" s="107"/>
    </row>
    <row r="213" spans="1:39" x14ac:dyDescent="0.3">
      <c r="A213" s="110"/>
      <c r="B213" s="109">
        <f t="shared" ref="B213" si="645">A214-A212</f>
        <v>20</v>
      </c>
      <c r="C213" s="147"/>
      <c r="D213" s="150"/>
      <c r="E213" s="118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20"/>
      <c r="X213" s="120"/>
      <c r="Y213" s="120"/>
      <c r="Z213" s="112"/>
      <c r="AA213" s="112"/>
      <c r="AB213" s="112">
        <f t="shared" ref="AB213" si="646">(Z212+Z214)/2*B213</f>
        <v>18.792000000000712</v>
      </c>
      <c r="AC213" s="112">
        <f t="shared" ref="AC213" si="647">(AA212+AA214)/2*B213</f>
        <v>20.625000000000782</v>
      </c>
      <c r="AD213" s="107"/>
      <c r="AE213" s="107"/>
      <c r="AM213" s="107"/>
    </row>
    <row r="214" spans="1:39" x14ac:dyDescent="0.3">
      <c r="A214" s="114">
        <v>13660</v>
      </c>
      <c r="B214" s="115"/>
      <c r="C214" s="147"/>
      <c r="D214" s="150"/>
      <c r="E214" s="118">
        <v>168.48400000000001</v>
      </c>
      <c r="F214" s="111">
        <v>167.97900000000001</v>
      </c>
      <c r="G214" s="111">
        <v>167.97900000000001</v>
      </c>
      <c r="H214" s="111">
        <v>167.97900000000001</v>
      </c>
      <c r="I214" s="111">
        <v>167.98999999999998</v>
      </c>
      <c r="J214" s="111">
        <v>167.98</v>
      </c>
      <c r="K214" s="111">
        <v>167.98</v>
      </c>
      <c r="L214" s="111">
        <f t="shared" ref="L214" si="648">F214+0.15</f>
        <v>168.12900000000002</v>
      </c>
      <c r="M214" s="111">
        <f t="shared" ref="M214" si="649">G214+0.15</f>
        <v>168.12900000000002</v>
      </c>
      <c r="N214" s="111">
        <f t="shared" ref="N214" si="650">H214+0.15</f>
        <v>168.12900000000002</v>
      </c>
      <c r="O214" s="121">
        <f t="shared" ref="O214" si="651">M214-F214</f>
        <v>0.15000000000000568</v>
      </c>
      <c r="P214" s="111">
        <v>168.14</v>
      </c>
      <c r="Q214" s="111">
        <v>168.13</v>
      </c>
      <c r="R214" s="111">
        <v>168.13</v>
      </c>
      <c r="S214" s="123">
        <f>((P214-I214)+(Q214-J214)+(R214-K214))/3</f>
        <v>0.15000000000000568</v>
      </c>
      <c r="T214" s="111">
        <v>3.43</v>
      </c>
      <c r="U214" s="111">
        <v>3.43</v>
      </c>
      <c r="V214" s="122">
        <v>6.2640000000000002</v>
      </c>
      <c r="W214" s="120">
        <v>3.44</v>
      </c>
      <c r="X214" s="120">
        <v>3.43</v>
      </c>
      <c r="Y214" s="123">
        <f>W214+X214</f>
        <v>6.87</v>
      </c>
      <c r="Z214" s="112">
        <f>V214*O214</f>
        <v>0.93960000000003563</v>
      </c>
      <c r="AA214" s="124">
        <f>Y214*S214</f>
        <v>1.0305000000000391</v>
      </c>
      <c r="AB214" s="112"/>
      <c r="AC214" s="112"/>
      <c r="AD214" s="107"/>
      <c r="AE214" s="107"/>
      <c r="AM214" s="107"/>
    </row>
    <row r="215" spans="1:39" x14ac:dyDescent="0.3">
      <c r="A215" s="110"/>
      <c r="B215" s="109">
        <f t="shared" ref="B215" si="652">A216-A214</f>
        <v>20</v>
      </c>
      <c r="C215" s="147"/>
      <c r="D215" s="150"/>
      <c r="E215" s="118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20"/>
      <c r="X215" s="120"/>
      <c r="Y215" s="120"/>
      <c r="Z215" s="112"/>
      <c r="AA215" s="112"/>
      <c r="AB215" s="112">
        <f t="shared" ref="AB215" si="653">(Z214+Z216)/2*B215</f>
        <v>18.792000000000712</v>
      </c>
      <c r="AC215" s="112">
        <f t="shared" ref="AC215" si="654">(AA214+AA216)/2*B215</f>
        <v>20.640000000000782</v>
      </c>
      <c r="AD215" s="107"/>
      <c r="AE215" s="107"/>
      <c r="AM215" s="107"/>
    </row>
    <row r="216" spans="1:39" x14ac:dyDescent="0.3">
      <c r="A216" s="114">
        <v>13680</v>
      </c>
      <c r="B216" s="115"/>
      <c r="C216" s="147"/>
      <c r="D216" s="150"/>
      <c r="E216" s="118">
        <v>168.72</v>
      </c>
      <c r="F216" s="111">
        <v>168.215</v>
      </c>
      <c r="G216" s="111">
        <v>168.215</v>
      </c>
      <c r="H216" s="111">
        <v>168.215</v>
      </c>
      <c r="I216" s="111">
        <v>168.18</v>
      </c>
      <c r="J216" s="111">
        <v>168.19</v>
      </c>
      <c r="K216" s="111">
        <v>168.21</v>
      </c>
      <c r="L216" s="111">
        <f t="shared" ref="L216" si="655">F216+0.15</f>
        <v>168.36500000000001</v>
      </c>
      <c r="M216" s="111">
        <f t="shared" ref="M216" si="656">G216+0.15</f>
        <v>168.36500000000001</v>
      </c>
      <c r="N216" s="111">
        <f t="shared" ref="N216" si="657">H216+0.15</f>
        <v>168.36500000000001</v>
      </c>
      <c r="O216" s="121">
        <f t="shared" ref="O216" si="658">M216-F216</f>
        <v>0.15000000000000568</v>
      </c>
      <c r="P216" s="111">
        <v>168.33</v>
      </c>
      <c r="Q216" s="111">
        <v>168.34</v>
      </c>
      <c r="R216" s="111">
        <v>168.36</v>
      </c>
      <c r="S216" s="123">
        <f>((P216-I216)+(Q216-J216)+(R216-K216))/3</f>
        <v>0.15000000000000568</v>
      </c>
      <c r="T216" s="111">
        <v>3.43</v>
      </c>
      <c r="U216" s="111">
        <v>3.43</v>
      </c>
      <c r="V216" s="122">
        <v>6.2640000000000002</v>
      </c>
      <c r="W216" s="120">
        <v>3.44</v>
      </c>
      <c r="X216" s="120">
        <v>3.45</v>
      </c>
      <c r="Y216" s="123">
        <f>W216+X216</f>
        <v>6.8900000000000006</v>
      </c>
      <c r="Z216" s="112">
        <f>V216*O216</f>
        <v>0.93960000000003563</v>
      </c>
      <c r="AA216" s="124">
        <f>Y216*S216</f>
        <v>1.0335000000000392</v>
      </c>
      <c r="AB216" s="112"/>
      <c r="AC216" s="112"/>
      <c r="AD216" s="107"/>
      <c r="AE216" s="107"/>
      <c r="AM216" s="107"/>
    </row>
    <row r="217" spans="1:39" x14ac:dyDescent="0.3">
      <c r="A217" s="110"/>
      <c r="B217" s="109">
        <f t="shared" ref="B217" si="659">A218-A216</f>
        <v>20</v>
      </c>
      <c r="C217" s="147"/>
      <c r="D217" s="150"/>
      <c r="E217" s="118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20"/>
      <c r="X217" s="120"/>
      <c r="Y217" s="120"/>
      <c r="Z217" s="112"/>
      <c r="AA217" s="112"/>
      <c r="AB217" s="112">
        <f t="shared" ref="AB217" si="660">(Z216+Z218)/2*B217</f>
        <v>18.792000000000712</v>
      </c>
      <c r="AC217" s="112">
        <f t="shared" ref="AC217" si="661">(AA216+AA218)/2*B217</f>
        <v>20.59500000000078</v>
      </c>
      <c r="AD217" s="107"/>
      <c r="AE217" s="107"/>
      <c r="AM217" s="107"/>
    </row>
    <row r="218" spans="1:39" x14ac:dyDescent="0.3">
      <c r="A218" s="114">
        <v>13700</v>
      </c>
      <c r="B218" s="115"/>
      <c r="C218" s="147"/>
      <c r="D218" s="150"/>
      <c r="E218" s="118">
        <v>168.83</v>
      </c>
      <c r="F218" s="111">
        <v>168.32500000000002</v>
      </c>
      <c r="G218" s="111">
        <v>168.32500000000002</v>
      </c>
      <c r="H218" s="111">
        <v>168.32500000000002</v>
      </c>
      <c r="I218" s="111">
        <v>168.32</v>
      </c>
      <c r="J218" s="111">
        <v>168.32</v>
      </c>
      <c r="K218" s="111">
        <v>168.32999999999998</v>
      </c>
      <c r="L218" s="111">
        <f t="shared" ref="L218" si="662">F218+0.15</f>
        <v>168.47500000000002</v>
      </c>
      <c r="M218" s="111">
        <f t="shared" ref="M218" si="663">G218+0.15</f>
        <v>168.47500000000002</v>
      </c>
      <c r="N218" s="111">
        <f t="shared" ref="N218" si="664">H218+0.15</f>
        <v>168.47500000000002</v>
      </c>
      <c r="O218" s="121">
        <f t="shared" ref="O218" si="665">M218-F218</f>
        <v>0.15000000000000568</v>
      </c>
      <c r="P218" s="111">
        <v>168.47</v>
      </c>
      <c r="Q218" s="111">
        <v>168.47</v>
      </c>
      <c r="R218" s="111">
        <v>168.48</v>
      </c>
      <c r="S218" s="123">
        <f>((P218-I218)+(Q218-J218)+(R218-K218))/3</f>
        <v>0.15000000000000568</v>
      </c>
      <c r="T218" s="111">
        <v>3.43</v>
      </c>
      <c r="U218" s="111">
        <v>3.43</v>
      </c>
      <c r="V218" s="122">
        <v>6.2640000000000002</v>
      </c>
      <c r="W218" s="120">
        <v>3.43</v>
      </c>
      <c r="X218" s="120">
        <v>3.41</v>
      </c>
      <c r="Y218" s="123">
        <f>W218+X218</f>
        <v>6.84</v>
      </c>
      <c r="Z218" s="112">
        <f>V218*O218</f>
        <v>0.93960000000003563</v>
      </c>
      <c r="AA218" s="124">
        <f>Y218*S218</f>
        <v>1.0260000000000389</v>
      </c>
      <c r="AB218" s="112"/>
      <c r="AC218" s="112"/>
      <c r="AD218" s="107"/>
      <c r="AE218" s="107"/>
      <c r="AM218" s="107"/>
    </row>
    <row r="219" spans="1:39" x14ac:dyDescent="0.3">
      <c r="A219" s="110"/>
      <c r="B219" s="109">
        <f t="shared" ref="B219" si="666">A220-A218</f>
        <v>20</v>
      </c>
      <c r="C219" s="147"/>
      <c r="D219" s="150"/>
      <c r="E219" s="118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20"/>
      <c r="X219" s="120"/>
      <c r="Y219" s="120"/>
      <c r="Z219" s="112"/>
      <c r="AA219" s="112"/>
      <c r="AB219" s="112">
        <f t="shared" ref="AB219" si="667">(Z218+Z220)/2*B219</f>
        <v>18.792000000000712</v>
      </c>
      <c r="AC219" s="112">
        <f t="shared" ref="AC219" si="668">(AA218+AA220)/2*B219</f>
        <v>20.550000000000779</v>
      </c>
      <c r="AD219" s="107"/>
      <c r="AE219" s="107"/>
      <c r="AM219" s="107"/>
    </row>
    <row r="220" spans="1:39" x14ac:dyDescent="0.3">
      <c r="A220" s="114">
        <v>13720</v>
      </c>
      <c r="B220" s="115"/>
      <c r="C220" s="147"/>
      <c r="D220" s="150"/>
      <c r="E220" s="118">
        <v>168.94</v>
      </c>
      <c r="F220" s="111">
        <v>168.435</v>
      </c>
      <c r="G220" s="111">
        <v>168.435</v>
      </c>
      <c r="H220" s="111">
        <v>168.435</v>
      </c>
      <c r="I220" s="111">
        <v>168.39</v>
      </c>
      <c r="J220" s="111">
        <v>168.37</v>
      </c>
      <c r="K220" s="111">
        <v>168.35</v>
      </c>
      <c r="L220" s="111">
        <f t="shared" ref="L220" si="669">F220+0.15</f>
        <v>168.58500000000001</v>
      </c>
      <c r="M220" s="111">
        <f t="shared" ref="M220" si="670">G220+0.15</f>
        <v>168.58500000000001</v>
      </c>
      <c r="N220" s="111">
        <f t="shared" ref="N220" si="671">H220+0.15</f>
        <v>168.58500000000001</v>
      </c>
      <c r="O220" s="121">
        <f t="shared" ref="O220" si="672">M220-F220</f>
        <v>0.15000000000000568</v>
      </c>
      <c r="P220" s="111">
        <v>168.54</v>
      </c>
      <c r="Q220" s="111">
        <v>168.52</v>
      </c>
      <c r="R220" s="111">
        <v>168.5</v>
      </c>
      <c r="S220" s="123">
        <f>((P220-I220)+(Q220-J220)+(R220-K220))/3</f>
        <v>0.15000000000000568</v>
      </c>
      <c r="T220" s="111">
        <v>3.43</v>
      </c>
      <c r="U220" s="111">
        <v>3.43</v>
      </c>
      <c r="V220" s="122">
        <v>6.2640000000000002</v>
      </c>
      <c r="W220" s="120">
        <v>3.41</v>
      </c>
      <c r="X220" s="120">
        <v>3.45</v>
      </c>
      <c r="Y220" s="123">
        <f>W220+X220</f>
        <v>6.86</v>
      </c>
      <c r="Z220" s="112">
        <f>V220*O220</f>
        <v>0.93960000000003563</v>
      </c>
      <c r="AA220" s="124">
        <f>Y220*S220</f>
        <v>1.029000000000039</v>
      </c>
      <c r="AB220" s="112"/>
      <c r="AC220" s="112"/>
      <c r="AD220" s="107"/>
      <c r="AE220" s="107"/>
      <c r="AM220" s="107"/>
    </row>
    <row r="221" spans="1:39" x14ac:dyDescent="0.3">
      <c r="A221" s="110"/>
      <c r="B221" s="109">
        <f t="shared" ref="B221" si="673">A222-A220</f>
        <v>14.180000000000291</v>
      </c>
      <c r="C221" s="148"/>
      <c r="D221" s="151"/>
      <c r="E221" s="118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20"/>
      <c r="X221" s="120"/>
      <c r="Y221" s="120"/>
      <c r="Z221" s="112"/>
      <c r="AA221" s="112"/>
      <c r="AB221" s="112">
        <f t="shared" ref="AB221" si="674">(Z220+Z222)/2*B221</f>
        <v>14.655880800000855</v>
      </c>
      <c r="AC221" s="112">
        <f t="shared" ref="AC221" si="675">(AA220+AA222)/2*B221</f>
        <v>15.25909800000089</v>
      </c>
      <c r="AD221" s="107"/>
      <c r="AE221" s="107"/>
      <c r="AM221" s="107"/>
    </row>
    <row r="222" spans="1:39" x14ac:dyDescent="0.3">
      <c r="A222" s="114">
        <v>13734.18</v>
      </c>
      <c r="B222" s="115"/>
      <c r="C222" s="116">
        <v>2</v>
      </c>
      <c r="D222" s="117">
        <v>0.66</v>
      </c>
      <c r="E222" s="118">
        <v>168.88499999999999</v>
      </c>
      <c r="F222" s="111">
        <v>168.32499999999999</v>
      </c>
      <c r="G222" s="111">
        <v>168.32499999999999</v>
      </c>
      <c r="H222" s="111">
        <v>168.32499999999999</v>
      </c>
      <c r="I222" s="111">
        <v>168.29</v>
      </c>
      <c r="J222" s="111">
        <v>168.28</v>
      </c>
      <c r="K222" s="111">
        <v>168.26</v>
      </c>
      <c r="L222" s="111">
        <f>F222+0.18</f>
        <v>168.505</v>
      </c>
      <c r="M222" s="111">
        <f t="shared" ref="M222:N222" si="676">G222+0.18</f>
        <v>168.505</v>
      </c>
      <c r="N222" s="111">
        <f t="shared" si="676"/>
        <v>168.505</v>
      </c>
      <c r="O222" s="121">
        <f t="shared" ref="O222" si="677">M222-F222</f>
        <v>0.18000000000000682</v>
      </c>
      <c r="P222" s="111">
        <v>168.47</v>
      </c>
      <c r="Q222" s="111">
        <v>168.46</v>
      </c>
      <c r="R222" s="111">
        <v>168.44</v>
      </c>
      <c r="S222" s="123">
        <f>((P222-I222)+(Q222-J222)+(R222-K222))/3</f>
        <v>0.18000000000000682</v>
      </c>
      <c r="T222" s="111">
        <v>3.11</v>
      </c>
      <c r="U222" s="111">
        <v>3.11</v>
      </c>
      <c r="V222" s="122">
        <v>6.2640000000000002</v>
      </c>
      <c r="W222" s="120">
        <v>3.11</v>
      </c>
      <c r="X222" s="120">
        <v>3.13</v>
      </c>
      <c r="Y222" s="123">
        <f>W222+X222</f>
        <v>6.24</v>
      </c>
      <c r="Z222" s="112">
        <f>V222*O222</f>
        <v>1.1275200000000427</v>
      </c>
      <c r="AA222" s="124">
        <f>Y222*S222</f>
        <v>1.1232000000000426</v>
      </c>
      <c r="AB222" s="112"/>
      <c r="AC222" s="112"/>
      <c r="AD222" s="107"/>
      <c r="AE222" s="107"/>
      <c r="AM222" s="107"/>
    </row>
    <row r="223" spans="1:39" ht="16.2" thickBot="1" x14ac:dyDescent="0.35">
      <c r="C223" s="105"/>
    </row>
    <row r="224" spans="1:39" ht="16.2" thickBot="1" x14ac:dyDescent="0.35">
      <c r="C224" s="105"/>
      <c r="X224"/>
      <c r="Y224"/>
      <c r="Z224" s="37"/>
      <c r="AA224" s="37"/>
      <c r="AB224" s="100">
        <f>SUM(AB16:AB222)</f>
        <v>1273.6237203000492</v>
      </c>
      <c r="AC224" s="100">
        <f>SUM(AC16:AC222)</f>
        <v>1369.9647096667177</v>
      </c>
    </row>
    <row r="225" spans="3:29" x14ac:dyDescent="0.3">
      <c r="C225" s="105"/>
      <c r="X225"/>
      <c r="Y225"/>
      <c r="Z225"/>
      <c r="AA225"/>
      <c r="AB225"/>
      <c r="AC225"/>
    </row>
    <row r="226" spans="3:29" x14ac:dyDescent="0.3">
      <c r="C226" s="105"/>
      <c r="X226"/>
      <c r="Y226"/>
      <c r="Z226" s="50" t="s">
        <v>44</v>
      </c>
      <c r="AA226" s="50"/>
      <c r="AB226" s="51">
        <f>AB224</f>
        <v>1273.6237203000492</v>
      </c>
      <c r="AC226" s="54" t="s">
        <v>3</v>
      </c>
    </row>
    <row r="227" spans="3:29" ht="9" customHeight="1" x14ac:dyDescent="0.3">
      <c r="C227" s="105"/>
      <c r="X227"/>
      <c r="Y227"/>
      <c r="Z227" s="50"/>
      <c r="AA227" s="50"/>
      <c r="AB227" s="52"/>
      <c r="AC227" s="54"/>
    </row>
    <row r="228" spans="3:29" ht="21.6" customHeight="1" x14ac:dyDescent="0.3">
      <c r="C228" s="105"/>
      <c r="X228"/>
      <c r="Y228"/>
      <c r="Z228" s="50" t="s">
        <v>45</v>
      </c>
      <c r="AA228" s="50"/>
      <c r="AB228" s="51">
        <f>AC224</f>
        <v>1369.9647096667177</v>
      </c>
      <c r="AC228" s="54" t="s">
        <v>3</v>
      </c>
    </row>
    <row r="229" spans="3:29" x14ac:dyDescent="0.3">
      <c r="C229" s="105"/>
      <c r="X229"/>
      <c r="Y229"/>
      <c r="Z229" s="50"/>
      <c r="AA229" s="50"/>
      <c r="AB229" s="50"/>
      <c r="AC229" s="54"/>
    </row>
    <row r="230" spans="3:29" x14ac:dyDescent="0.3">
      <c r="C230" s="105"/>
      <c r="X230"/>
      <c r="Y230"/>
      <c r="Z230" s="50" t="s">
        <v>46</v>
      </c>
      <c r="AA230" s="50"/>
      <c r="AB230" s="53">
        <f>AB228-AB226</f>
        <v>96.340989366668509</v>
      </c>
      <c r="AC230" s="54" t="s">
        <v>3</v>
      </c>
    </row>
    <row r="231" spans="3:29" x14ac:dyDescent="0.3">
      <c r="C231" s="105"/>
    </row>
    <row r="232" spans="3:29" x14ac:dyDescent="0.3">
      <c r="C232" s="105"/>
    </row>
    <row r="233" spans="3:29" x14ac:dyDescent="0.3">
      <c r="C233" s="105"/>
    </row>
    <row r="234" spans="3:29" x14ac:dyDescent="0.3">
      <c r="C234" s="105"/>
    </row>
    <row r="235" spans="3:29" x14ac:dyDescent="0.3">
      <c r="C235" s="105"/>
    </row>
    <row r="236" spans="3:29" x14ac:dyDescent="0.3">
      <c r="C236" s="105"/>
    </row>
    <row r="237" spans="3:29" x14ac:dyDescent="0.3">
      <c r="C237" s="105"/>
    </row>
    <row r="238" spans="3:29" x14ac:dyDescent="0.3">
      <c r="C238" s="105"/>
    </row>
    <row r="239" spans="3:29" x14ac:dyDescent="0.3">
      <c r="C239" s="105"/>
    </row>
    <row r="240" spans="3:29" x14ac:dyDescent="0.3">
      <c r="C240" s="105"/>
    </row>
    <row r="241" spans="3:3" x14ac:dyDescent="0.3">
      <c r="C241" s="105"/>
    </row>
    <row r="242" spans="3:3" x14ac:dyDescent="0.3">
      <c r="C242" s="105"/>
    </row>
    <row r="243" spans="3:3" x14ac:dyDescent="0.3">
      <c r="C243" s="105"/>
    </row>
    <row r="244" spans="3:3" x14ac:dyDescent="0.3">
      <c r="C244" s="105"/>
    </row>
    <row r="245" spans="3:3" x14ac:dyDescent="0.3">
      <c r="C245" s="105"/>
    </row>
    <row r="246" spans="3:3" x14ac:dyDescent="0.3">
      <c r="C246" s="105"/>
    </row>
    <row r="247" spans="3:3" x14ac:dyDescent="0.3">
      <c r="C247" s="105"/>
    </row>
    <row r="248" spans="3:3" x14ac:dyDescent="0.3">
      <c r="C248" s="105"/>
    </row>
    <row r="249" spans="3:3" x14ac:dyDescent="0.3">
      <c r="C249" s="105"/>
    </row>
    <row r="250" spans="3:3" x14ac:dyDescent="0.3">
      <c r="C250" s="105"/>
    </row>
    <row r="251" spans="3:3" x14ac:dyDescent="0.3">
      <c r="C251" s="105"/>
    </row>
    <row r="252" spans="3:3" x14ac:dyDescent="0.3">
      <c r="C252" s="105"/>
    </row>
    <row r="253" spans="3:3" x14ac:dyDescent="0.3">
      <c r="C253" s="105"/>
    </row>
    <row r="254" spans="3:3" x14ac:dyDescent="0.3">
      <c r="C254" s="105"/>
    </row>
    <row r="255" spans="3:3" x14ac:dyDescent="0.3">
      <c r="C255" s="105"/>
    </row>
    <row r="256" spans="3:3" x14ac:dyDescent="0.3">
      <c r="C256" s="105"/>
    </row>
    <row r="257" spans="3:3" x14ac:dyDescent="0.3">
      <c r="C257" s="105"/>
    </row>
    <row r="258" spans="3:3" x14ac:dyDescent="0.3">
      <c r="C258" s="105"/>
    </row>
    <row r="259" spans="3:3" x14ac:dyDescent="0.3">
      <c r="C259" s="105"/>
    </row>
    <row r="260" spans="3:3" x14ac:dyDescent="0.3">
      <c r="C260" s="105"/>
    </row>
    <row r="261" spans="3:3" x14ac:dyDescent="0.3">
      <c r="C261" s="105"/>
    </row>
    <row r="262" spans="3:3" x14ac:dyDescent="0.3">
      <c r="C262" s="105"/>
    </row>
    <row r="263" spans="3:3" x14ac:dyDescent="0.3">
      <c r="C263" s="105"/>
    </row>
    <row r="264" spans="3:3" x14ac:dyDescent="0.3">
      <c r="C264" s="105"/>
    </row>
    <row r="265" spans="3:3" x14ac:dyDescent="0.3">
      <c r="C265" s="105"/>
    </row>
    <row r="266" spans="3:3" x14ac:dyDescent="0.3">
      <c r="C266" s="105"/>
    </row>
    <row r="267" spans="3:3" x14ac:dyDescent="0.3">
      <c r="C267" s="105"/>
    </row>
    <row r="268" spans="3:3" x14ac:dyDescent="0.3">
      <c r="C268" s="105"/>
    </row>
    <row r="269" spans="3:3" x14ac:dyDescent="0.3">
      <c r="C269" s="105"/>
    </row>
    <row r="270" spans="3:3" x14ac:dyDescent="0.3">
      <c r="C270" s="105"/>
    </row>
    <row r="271" spans="3:3" x14ac:dyDescent="0.3">
      <c r="C271" s="105"/>
    </row>
    <row r="272" spans="3:3" x14ac:dyDescent="0.3">
      <c r="C272" s="105"/>
    </row>
    <row r="273" spans="3:3" x14ac:dyDescent="0.3">
      <c r="C273" s="105"/>
    </row>
    <row r="274" spans="3:3" x14ac:dyDescent="0.3">
      <c r="C274" s="105"/>
    </row>
    <row r="275" spans="3:3" x14ac:dyDescent="0.3">
      <c r="C275" s="105"/>
    </row>
    <row r="276" spans="3:3" x14ac:dyDescent="0.3">
      <c r="C276" s="105"/>
    </row>
    <row r="277" spans="3:3" x14ac:dyDescent="0.3">
      <c r="C277" s="105"/>
    </row>
    <row r="278" spans="3:3" x14ac:dyDescent="0.3">
      <c r="C278" s="105"/>
    </row>
    <row r="279" spans="3:3" x14ac:dyDescent="0.3">
      <c r="C279" s="105"/>
    </row>
    <row r="280" spans="3:3" x14ac:dyDescent="0.3">
      <c r="C280" s="105"/>
    </row>
    <row r="281" spans="3:3" x14ac:dyDescent="0.3">
      <c r="C281" s="105"/>
    </row>
    <row r="282" spans="3:3" x14ac:dyDescent="0.3">
      <c r="C282" s="105"/>
    </row>
    <row r="283" spans="3:3" x14ac:dyDescent="0.3">
      <c r="C283" s="105"/>
    </row>
    <row r="284" spans="3:3" x14ac:dyDescent="0.3">
      <c r="C284" s="105"/>
    </row>
    <row r="285" spans="3:3" x14ac:dyDescent="0.3">
      <c r="C285" s="105"/>
    </row>
    <row r="286" spans="3:3" x14ac:dyDescent="0.3">
      <c r="C286" s="105"/>
    </row>
    <row r="287" spans="3:3" x14ac:dyDescent="0.3">
      <c r="C287" s="105"/>
    </row>
    <row r="288" spans="3:3" x14ac:dyDescent="0.3">
      <c r="C288" s="105"/>
    </row>
    <row r="289" spans="3:3" x14ac:dyDescent="0.3">
      <c r="C289" s="105"/>
    </row>
    <row r="290" spans="3:3" x14ac:dyDescent="0.3">
      <c r="C290" s="105"/>
    </row>
    <row r="291" spans="3:3" x14ac:dyDescent="0.3">
      <c r="C291" s="105"/>
    </row>
    <row r="292" spans="3:3" x14ac:dyDescent="0.3">
      <c r="C292" s="105"/>
    </row>
    <row r="293" spans="3:3" x14ac:dyDescent="0.3">
      <c r="C293" s="105"/>
    </row>
    <row r="294" spans="3:3" x14ac:dyDescent="0.3">
      <c r="C294" s="105"/>
    </row>
    <row r="295" spans="3:3" x14ac:dyDescent="0.3">
      <c r="C295" s="105"/>
    </row>
    <row r="296" spans="3:3" x14ac:dyDescent="0.3">
      <c r="C296" s="105"/>
    </row>
    <row r="297" spans="3:3" x14ac:dyDescent="0.3">
      <c r="C297" s="105"/>
    </row>
    <row r="298" spans="3:3" x14ac:dyDescent="0.3">
      <c r="C298" s="105"/>
    </row>
    <row r="299" spans="3:3" x14ac:dyDescent="0.3">
      <c r="C299" s="105"/>
    </row>
    <row r="300" spans="3:3" x14ac:dyDescent="0.3">
      <c r="C300" s="105"/>
    </row>
    <row r="301" spans="3:3" x14ac:dyDescent="0.3">
      <c r="C301" s="105"/>
    </row>
    <row r="302" spans="3:3" x14ac:dyDescent="0.3">
      <c r="C302" s="105"/>
    </row>
    <row r="303" spans="3:3" x14ac:dyDescent="0.3">
      <c r="C303" s="105"/>
    </row>
    <row r="304" spans="3:3" x14ac:dyDescent="0.3">
      <c r="C304" s="105"/>
    </row>
    <row r="305" spans="3:3" x14ac:dyDescent="0.3">
      <c r="C305" s="105"/>
    </row>
    <row r="306" spans="3:3" x14ac:dyDescent="0.3">
      <c r="C306" s="105"/>
    </row>
    <row r="307" spans="3:3" x14ac:dyDescent="0.3">
      <c r="C307" s="105"/>
    </row>
    <row r="308" spans="3:3" x14ac:dyDescent="0.3">
      <c r="C308" s="105"/>
    </row>
    <row r="309" spans="3:3" x14ac:dyDescent="0.3">
      <c r="C309" s="105"/>
    </row>
    <row r="310" spans="3:3" x14ac:dyDescent="0.3">
      <c r="C310" s="105"/>
    </row>
    <row r="311" spans="3:3" x14ac:dyDescent="0.3">
      <c r="C311" s="105"/>
    </row>
    <row r="312" spans="3:3" x14ac:dyDescent="0.3">
      <c r="C312" s="105"/>
    </row>
    <row r="313" spans="3:3" x14ac:dyDescent="0.3">
      <c r="C313" s="105"/>
    </row>
    <row r="314" spans="3:3" x14ac:dyDescent="0.3">
      <c r="C314" s="105"/>
    </row>
    <row r="315" spans="3:3" x14ac:dyDescent="0.3">
      <c r="C315" s="105"/>
    </row>
    <row r="316" spans="3:3" x14ac:dyDescent="0.3">
      <c r="C316" s="105"/>
    </row>
    <row r="317" spans="3:3" x14ac:dyDescent="0.3">
      <c r="C317" s="105"/>
    </row>
    <row r="318" spans="3:3" x14ac:dyDescent="0.3">
      <c r="C318" s="105"/>
    </row>
    <row r="319" spans="3:3" x14ac:dyDescent="0.3">
      <c r="C319" s="105"/>
    </row>
    <row r="320" spans="3:3" x14ac:dyDescent="0.3">
      <c r="C320" s="105"/>
    </row>
    <row r="321" spans="3:3" x14ac:dyDescent="0.3">
      <c r="C321" s="105"/>
    </row>
    <row r="322" spans="3:3" x14ac:dyDescent="0.3">
      <c r="C322" s="105"/>
    </row>
    <row r="323" spans="3:3" x14ac:dyDescent="0.3">
      <c r="C323" s="105"/>
    </row>
    <row r="324" spans="3:3" ht="12.75" customHeight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idden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idden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idden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idden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idden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idden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hidden="1" x14ac:dyDescent="0.3">
      <c r="C388" s="105"/>
    </row>
    <row r="389" spans="3:3" hidden="1" x14ac:dyDescent="0.3">
      <c r="C389" s="105"/>
    </row>
    <row r="390" spans="3:3" hidden="1" x14ac:dyDescent="0.3">
      <c r="C390" s="105"/>
    </row>
    <row r="391" spans="3:3" hidden="1" x14ac:dyDescent="0.3">
      <c r="C391" s="105"/>
    </row>
    <row r="392" spans="3:3" hidden="1" x14ac:dyDescent="0.3">
      <c r="C392" s="105"/>
    </row>
    <row r="393" spans="3:3" ht="1.5" hidden="1" customHeight="1" x14ac:dyDescent="0.3">
      <c r="C393" s="105"/>
    </row>
    <row r="394" spans="3:3" hidden="1" x14ac:dyDescent="0.3">
      <c r="C394" s="105"/>
    </row>
    <row r="395" spans="3:3" hidden="1" x14ac:dyDescent="0.3">
      <c r="C395" s="105"/>
    </row>
    <row r="396" spans="3:3" hidden="1" x14ac:dyDescent="0.3">
      <c r="C396" s="105"/>
    </row>
    <row r="397" spans="3:3" hidden="1" x14ac:dyDescent="0.3">
      <c r="C397" s="105"/>
    </row>
    <row r="398" spans="3:3" hidden="1" x14ac:dyDescent="0.3">
      <c r="C398" s="105"/>
    </row>
    <row r="399" spans="3:3" hidden="1" x14ac:dyDescent="0.3">
      <c r="C399" s="105"/>
    </row>
    <row r="400" spans="3:3" hidden="1" x14ac:dyDescent="0.3">
      <c r="C400" s="105"/>
    </row>
    <row r="401" spans="3:3" hidden="1" x14ac:dyDescent="0.3">
      <c r="C401" s="105"/>
    </row>
    <row r="402" spans="3:3" hidden="1" x14ac:dyDescent="0.3">
      <c r="C402" s="105"/>
    </row>
    <row r="403" spans="3:3" hidden="1" x14ac:dyDescent="0.3">
      <c r="C403" s="105"/>
    </row>
    <row r="404" spans="3:3" hidden="1" x14ac:dyDescent="0.3">
      <c r="C404" s="105"/>
    </row>
    <row r="405" spans="3:3" hidden="1" x14ac:dyDescent="0.3">
      <c r="C405" s="105"/>
    </row>
    <row r="406" spans="3:3" hidden="1" x14ac:dyDescent="0.3">
      <c r="C406" s="105"/>
    </row>
    <row r="407" spans="3:3" hidden="1" x14ac:dyDescent="0.3">
      <c r="C407" s="105"/>
    </row>
    <row r="408" spans="3:3" hidden="1" x14ac:dyDescent="0.3">
      <c r="C408" s="105"/>
    </row>
    <row r="409" spans="3:3" hidden="1" x14ac:dyDescent="0.3">
      <c r="C409" s="105"/>
    </row>
    <row r="410" spans="3:3" hidden="1" x14ac:dyDescent="0.3">
      <c r="C410" s="105"/>
    </row>
    <row r="411" spans="3:3" hidden="1" x14ac:dyDescent="0.3">
      <c r="C411" s="105"/>
    </row>
    <row r="412" spans="3:3" hidden="1" x14ac:dyDescent="0.3">
      <c r="C412" s="105"/>
    </row>
    <row r="413" spans="3:3" hidden="1" x14ac:dyDescent="0.3">
      <c r="C413" s="105"/>
    </row>
    <row r="414" spans="3:3" hidden="1" x14ac:dyDescent="0.3">
      <c r="C414" s="105"/>
    </row>
    <row r="415" spans="3:3" hidden="1" x14ac:dyDescent="0.3">
      <c r="C415" s="105"/>
    </row>
    <row r="416" spans="3:3" hidden="1" x14ac:dyDescent="0.3">
      <c r="C416" s="105"/>
    </row>
    <row r="417" spans="3:3" hidden="1" x14ac:dyDescent="0.3">
      <c r="C417" s="105"/>
    </row>
    <row r="418" spans="3:3" hidden="1" x14ac:dyDescent="0.3">
      <c r="C418" s="105"/>
    </row>
    <row r="419" spans="3:3" hidden="1" x14ac:dyDescent="0.3">
      <c r="C419" s="105"/>
    </row>
    <row r="420" spans="3:3" hidden="1" x14ac:dyDescent="0.3">
      <c r="C420" s="105"/>
    </row>
    <row r="421" spans="3:3" hidden="1" x14ac:dyDescent="0.3">
      <c r="C421" s="105"/>
    </row>
    <row r="422" spans="3:3" hidden="1" x14ac:dyDescent="0.3">
      <c r="C422" s="105"/>
    </row>
    <row r="423" spans="3:3" hidden="1" x14ac:dyDescent="0.3">
      <c r="C423" s="105"/>
    </row>
    <row r="424" spans="3:3" hidden="1" x14ac:dyDescent="0.3">
      <c r="C424" s="105"/>
    </row>
    <row r="425" spans="3:3" hidden="1" x14ac:dyDescent="0.3">
      <c r="C425" s="105"/>
    </row>
    <row r="426" spans="3:3" hidden="1" x14ac:dyDescent="0.3">
      <c r="C426" s="105"/>
    </row>
    <row r="427" spans="3:3" hidden="1" x14ac:dyDescent="0.3">
      <c r="C427" s="105"/>
    </row>
    <row r="428" spans="3:3" hidden="1" x14ac:dyDescent="0.3">
      <c r="C428" s="105"/>
    </row>
    <row r="429" spans="3:3" hidden="1" x14ac:dyDescent="0.3">
      <c r="C429" s="105"/>
    </row>
    <row r="430" spans="3:3" hidden="1" x14ac:dyDescent="0.3">
      <c r="C430" s="105"/>
    </row>
    <row r="431" spans="3:3" hidden="1" x14ac:dyDescent="0.3">
      <c r="C431" s="105"/>
    </row>
    <row r="432" spans="3:3" hidden="1" x14ac:dyDescent="0.3">
      <c r="C432" s="105"/>
    </row>
    <row r="433" spans="3:3" hidden="1" x14ac:dyDescent="0.3">
      <c r="C433" s="105"/>
    </row>
    <row r="434" spans="3:3" hidden="1" x14ac:dyDescent="0.3">
      <c r="C434" s="105"/>
    </row>
    <row r="435" spans="3:3" hidden="1" x14ac:dyDescent="0.3">
      <c r="C435" s="105"/>
    </row>
    <row r="436" spans="3:3" hidden="1" x14ac:dyDescent="0.3">
      <c r="C436" s="105"/>
    </row>
    <row r="437" spans="3:3" hidden="1" x14ac:dyDescent="0.3">
      <c r="C437" s="105"/>
    </row>
    <row r="438" spans="3:3" hidden="1" x14ac:dyDescent="0.3">
      <c r="C438" s="105"/>
    </row>
    <row r="439" spans="3:3" hidden="1" x14ac:dyDescent="0.3">
      <c r="C439" s="105"/>
    </row>
    <row r="440" spans="3:3" hidden="1" x14ac:dyDescent="0.3">
      <c r="C440" s="105"/>
    </row>
    <row r="441" spans="3:3" hidden="1" x14ac:dyDescent="0.3">
      <c r="C441" s="105"/>
    </row>
    <row r="442" spans="3:3" hidden="1" x14ac:dyDescent="0.3">
      <c r="C442" s="105"/>
    </row>
    <row r="443" spans="3:3" hidden="1" x14ac:dyDescent="0.3">
      <c r="C443" s="105"/>
    </row>
    <row r="444" spans="3:3" hidden="1" x14ac:dyDescent="0.3">
      <c r="C444" s="105"/>
    </row>
    <row r="445" spans="3:3" hidden="1" x14ac:dyDescent="0.3">
      <c r="C445" s="105"/>
    </row>
    <row r="446" spans="3:3" hidden="1" x14ac:dyDescent="0.3">
      <c r="C446" s="105"/>
    </row>
    <row r="447" spans="3:3" hidden="1" x14ac:dyDescent="0.3">
      <c r="C447" s="105"/>
    </row>
    <row r="448" spans="3:3" hidden="1" x14ac:dyDescent="0.3">
      <c r="C448" s="105"/>
    </row>
    <row r="449" spans="3:3" hidden="1" x14ac:dyDescent="0.3">
      <c r="C449" s="105"/>
    </row>
    <row r="450" spans="3:3" hidden="1" x14ac:dyDescent="0.3">
      <c r="C450" s="105"/>
    </row>
    <row r="451" spans="3:3" hidden="1" x14ac:dyDescent="0.3">
      <c r="C451" s="105"/>
    </row>
    <row r="452" spans="3:3" hidden="1" x14ac:dyDescent="0.3">
      <c r="C452" s="105"/>
    </row>
    <row r="453" spans="3:3" hidden="1" x14ac:dyDescent="0.3">
      <c r="C453" s="105"/>
    </row>
    <row r="454" spans="3:3" hidden="1" x14ac:dyDescent="0.3">
      <c r="C454" s="105"/>
    </row>
    <row r="455" spans="3:3" hidden="1" x14ac:dyDescent="0.3">
      <c r="C455" s="105"/>
    </row>
    <row r="456" spans="3:3" hidden="1" x14ac:dyDescent="0.3">
      <c r="C456" s="105"/>
    </row>
    <row r="457" spans="3:3" ht="2.25" customHeight="1" x14ac:dyDescent="0.3">
      <c r="C457" s="105"/>
    </row>
    <row r="458" spans="3:3" hidden="1" x14ac:dyDescent="0.3">
      <c r="C458" s="105"/>
    </row>
    <row r="459" spans="3:3" hidden="1" x14ac:dyDescent="0.3">
      <c r="C459" s="105"/>
    </row>
    <row r="460" spans="3:3" hidden="1" x14ac:dyDescent="0.3">
      <c r="C460" s="105"/>
    </row>
    <row r="461" spans="3:3" hidden="1" x14ac:dyDescent="0.3">
      <c r="C461" s="105"/>
    </row>
    <row r="462" spans="3:3" hidden="1" x14ac:dyDescent="0.3">
      <c r="C462" s="105"/>
    </row>
    <row r="463" spans="3:3" hidden="1" x14ac:dyDescent="0.3">
      <c r="C463" s="105"/>
    </row>
    <row r="464" spans="3:3" hidden="1" x14ac:dyDescent="0.3">
      <c r="C464" s="105"/>
    </row>
    <row r="465" spans="3:3" hidden="1" x14ac:dyDescent="0.3">
      <c r="C465" s="105"/>
    </row>
    <row r="466" spans="3:3" hidden="1" x14ac:dyDescent="0.3">
      <c r="C466" s="105"/>
    </row>
    <row r="467" spans="3:3" hidden="1" x14ac:dyDescent="0.3">
      <c r="C467" s="105"/>
    </row>
    <row r="468" spans="3:3" hidden="1" x14ac:dyDescent="0.3">
      <c r="C468" s="105"/>
    </row>
    <row r="469" spans="3:3" hidden="1" x14ac:dyDescent="0.3">
      <c r="C469" s="105"/>
    </row>
    <row r="470" spans="3:3" hidden="1" x14ac:dyDescent="0.3">
      <c r="C470" s="105"/>
    </row>
    <row r="471" spans="3:3" hidden="1" x14ac:dyDescent="0.3">
      <c r="C471" s="105"/>
    </row>
    <row r="472" spans="3:3" hidden="1" x14ac:dyDescent="0.3">
      <c r="C472" s="105"/>
    </row>
    <row r="473" spans="3:3" hidden="1" x14ac:dyDescent="0.3">
      <c r="C473" s="105"/>
    </row>
    <row r="474" spans="3:3" hidden="1" x14ac:dyDescent="0.3">
      <c r="C474" s="105"/>
    </row>
    <row r="475" spans="3:3" hidden="1" x14ac:dyDescent="0.3">
      <c r="C475" s="105"/>
    </row>
    <row r="476" spans="3:3" hidden="1" x14ac:dyDescent="0.3">
      <c r="C476" s="105"/>
    </row>
    <row r="477" spans="3:3" hidden="1" x14ac:dyDescent="0.3">
      <c r="C477" s="105"/>
    </row>
    <row r="478" spans="3:3" hidden="1" x14ac:dyDescent="0.3">
      <c r="C478" s="105"/>
    </row>
    <row r="479" spans="3:3" hidden="1" x14ac:dyDescent="0.3">
      <c r="C479" s="105"/>
    </row>
    <row r="480" spans="3:3" hidden="1" x14ac:dyDescent="0.3">
      <c r="C480" s="105"/>
    </row>
    <row r="481" spans="3:3" hidden="1" x14ac:dyDescent="0.3">
      <c r="C481" s="105"/>
    </row>
    <row r="482" spans="3:3" hidden="1" x14ac:dyDescent="0.3">
      <c r="C482" s="105"/>
    </row>
    <row r="483" spans="3:3" hidden="1" x14ac:dyDescent="0.3">
      <c r="C483" s="105"/>
    </row>
    <row r="484" spans="3:3" hidden="1" x14ac:dyDescent="0.3">
      <c r="C484" s="105"/>
    </row>
    <row r="485" spans="3:3" hidden="1" x14ac:dyDescent="0.3">
      <c r="C485" s="105"/>
    </row>
    <row r="486" spans="3:3" hidden="1" x14ac:dyDescent="0.3">
      <c r="C486" s="105"/>
    </row>
    <row r="487" spans="3:3" hidden="1" x14ac:dyDescent="0.3">
      <c r="C487" s="105"/>
    </row>
    <row r="488" spans="3:3" hidden="1" x14ac:dyDescent="0.3">
      <c r="C488" s="105"/>
    </row>
    <row r="489" spans="3:3" hidden="1" x14ac:dyDescent="0.3">
      <c r="C489" s="105"/>
    </row>
    <row r="490" spans="3:3" hidden="1" x14ac:dyDescent="0.3">
      <c r="C490" s="105"/>
    </row>
    <row r="491" spans="3:3" hidden="1" x14ac:dyDescent="0.3">
      <c r="C491" s="105"/>
    </row>
    <row r="492" spans="3:3" hidden="1" x14ac:dyDescent="0.3">
      <c r="C492" s="105"/>
    </row>
    <row r="493" spans="3:3" hidden="1" x14ac:dyDescent="0.3">
      <c r="C493" s="105"/>
    </row>
    <row r="494" spans="3:3" hidden="1" x14ac:dyDescent="0.3">
      <c r="C494" s="105"/>
    </row>
    <row r="495" spans="3:3" hidden="1" x14ac:dyDescent="0.3">
      <c r="C495" s="105"/>
    </row>
    <row r="496" spans="3:3" hidden="1" x14ac:dyDescent="0.3">
      <c r="C496" s="105"/>
    </row>
    <row r="497" spans="3:3" hidden="1" x14ac:dyDescent="0.3">
      <c r="C497" s="105"/>
    </row>
    <row r="498" spans="3:3" hidden="1" x14ac:dyDescent="0.3">
      <c r="C498" s="105"/>
    </row>
    <row r="499" spans="3:3" hidden="1" x14ac:dyDescent="0.3">
      <c r="C499" s="105"/>
    </row>
    <row r="500" spans="3:3" hidden="1" x14ac:dyDescent="0.3">
      <c r="C500" s="105"/>
    </row>
    <row r="501" spans="3:3" hidden="1" x14ac:dyDescent="0.3">
      <c r="C501" s="105"/>
    </row>
    <row r="502" spans="3:3" hidden="1" x14ac:dyDescent="0.3">
      <c r="C502" s="105"/>
    </row>
    <row r="503" spans="3:3" hidden="1" x14ac:dyDescent="0.3">
      <c r="C503" s="105"/>
    </row>
    <row r="504" spans="3:3" hidden="1" x14ac:dyDescent="0.3">
      <c r="C504" s="105"/>
    </row>
    <row r="505" spans="3:3" hidden="1" x14ac:dyDescent="0.3">
      <c r="C505" s="105"/>
    </row>
    <row r="506" spans="3:3" hidden="1" x14ac:dyDescent="0.3">
      <c r="C506" s="105"/>
    </row>
    <row r="507" spans="3:3" hidden="1" x14ac:dyDescent="0.3">
      <c r="C507" s="105"/>
    </row>
    <row r="508" spans="3:3" hidden="1" x14ac:dyDescent="0.3">
      <c r="C508" s="105"/>
    </row>
    <row r="509" spans="3:3" hidden="1" x14ac:dyDescent="0.3">
      <c r="C509" s="105"/>
    </row>
    <row r="510" spans="3:3" hidden="1" x14ac:dyDescent="0.3">
      <c r="C510" s="105"/>
    </row>
    <row r="511" spans="3:3" ht="0.75" hidden="1" customHeight="1" x14ac:dyDescent="0.3">
      <c r="C511" s="105"/>
    </row>
    <row r="512" spans="3:3" hidden="1" x14ac:dyDescent="0.3">
      <c r="C512" s="105"/>
    </row>
    <row r="513" spans="3:3" hidden="1" x14ac:dyDescent="0.3">
      <c r="C513" s="105"/>
    </row>
    <row r="514" spans="3:3" hidden="1" x14ac:dyDescent="0.3">
      <c r="C514" s="105"/>
    </row>
    <row r="515" spans="3:3" hidden="1" x14ac:dyDescent="0.3">
      <c r="C515" s="105"/>
    </row>
    <row r="516" spans="3:3" hidden="1" x14ac:dyDescent="0.3">
      <c r="C516" s="105"/>
    </row>
    <row r="517" spans="3:3" hidden="1" x14ac:dyDescent="0.3">
      <c r="C517" s="105"/>
    </row>
    <row r="518" spans="3:3" hidden="1" x14ac:dyDescent="0.3">
      <c r="C518" s="105"/>
    </row>
    <row r="519" spans="3:3" hidden="1" x14ac:dyDescent="0.3">
      <c r="C519" s="105"/>
    </row>
    <row r="520" spans="3:3" hidden="1" x14ac:dyDescent="0.3">
      <c r="C520" s="105"/>
    </row>
    <row r="521" spans="3:3" hidden="1" x14ac:dyDescent="0.3">
      <c r="C521" s="105"/>
    </row>
    <row r="522" spans="3:3" hidden="1" x14ac:dyDescent="0.3">
      <c r="C522" s="105"/>
    </row>
    <row r="523" spans="3:3" hidden="1" x14ac:dyDescent="0.3">
      <c r="C523" s="105"/>
    </row>
    <row r="524" spans="3:3" hidden="1" x14ac:dyDescent="0.3">
      <c r="C524" s="105"/>
    </row>
    <row r="525" spans="3:3" hidden="1" x14ac:dyDescent="0.3">
      <c r="C525" s="105"/>
    </row>
    <row r="526" spans="3:3" ht="3.75" hidden="1" customHeight="1" x14ac:dyDescent="0.3">
      <c r="C526" s="105"/>
    </row>
    <row r="527" spans="3:3" hidden="1" x14ac:dyDescent="0.3">
      <c r="C527" s="105"/>
    </row>
    <row r="528" spans="3:3" hidden="1" x14ac:dyDescent="0.3">
      <c r="C528" s="105"/>
    </row>
    <row r="529" spans="3:3" hidden="1" x14ac:dyDescent="0.3">
      <c r="C529" s="105"/>
    </row>
    <row r="530" spans="3:3" hidden="1" x14ac:dyDescent="0.3">
      <c r="C530" s="105"/>
    </row>
    <row r="531" spans="3:3" hidden="1" x14ac:dyDescent="0.3">
      <c r="C531" s="105"/>
    </row>
    <row r="532" spans="3:3" hidden="1" x14ac:dyDescent="0.3">
      <c r="C532" s="105"/>
    </row>
    <row r="533" spans="3:3" hidden="1" x14ac:dyDescent="0.3">
      <c r="C533" s="105"/>
    </row>
    <row r="534" spans="3:3" hidden="1" x14ac:dyDescent="0.3">
      <c r="C534" s="105"/>
    </row>
    <row r="535" spans="3:3" hidden="1" x14ac:dyDescent="0.3">
      <c r="C535" s="105"/>
    </row>
    <row r="536" spans="3:3" hidden="1" x14ac:dyDescent="0.3">
      <c r="C536" s="105"/>
    </row>
    <row r="537" spans="3:3" hidden="1" x14ac:dyDescent="0.3">
      <c r="C537" s="105"/>
    </row>
    <row r="538" spans="3:3" hidden="1" x14ac:dyDescent="0.3">
      <c r="C538" s="105"/>
    </row>
    <row r="539" spans="3:3" hidden="1" x14ac:dyDescent="0.3">
      <c r="C539" s="105"/>
    </row>
    <row r="540" spans="3:3" hidden="1" x14ac:dyDescent="0.3">
      <c r="C540" s="105"/>
    </row>
    <row r="541" spans="3:3" hidden="1" x14ac:dyDescent="0.3">
      <c r="C541" s="105"/>
    </row>
    <row r="542" spans="3:3" hidden="1" x14ac:dyDescent="0.3">
      <c r="C542" s="105"/>
    </row>
    <row r="543" spans="3:3" hidden="1" x14ac:dyDescent="0.3">
      <c r="C543" s="105"/>
    </row>
    <row r="544" spans="3:3" hidden="1" x14ac:dyDescent="0.3">
      <c r="C544" s="105"/>
    </row>
    <row r="545" spans="3:3" hidden="1" x14ac:dyDescent="0.3">
      <c r="C545" s="105"/>
    </row>
    <row r="546" spans="3:3" hidden="1" x14ac:dyDescent="0.3">
      <c r="C546" s="105"/>
    </row>
    <row r="547" spans="3:3" hidden="1" x14ac:dyDescent="0.3">
      <c r="C547" s="105"/>
    </row>
    <row r="548" spans="3:3" hidden="1" x14ac:dyDescent="0.3">
      <c r="C548" s="105"/>
    </row>
    <row r="549" spans="3:3" hidden="1" x14ac:dyDescent="0.3">
      <c r="C549" s="105"/>
    </row>
    <row r="550" spans="3:3" hidden="1" x14ac:dyDescent="0.3">
      <c r="C550" s="105"/>
    </row>
    <row r="551" spans="3:3" hidden="1" x14ac:dyDescent="0.3">
      <c r="C551" s="105"/>
    </row>
    <row r="552" spans="3:3" hidden="1" x14ac:dyDescent="0.3">
      <c r="C552" s="105"/>
    </row>
    <row r="553" spans="3:3" hidden="1" x14ac:dyDescent="0.3">
      <c r="C553" s="105"/>
    </row>
    <row r="554" spans="3:3" hidden="1" x14ac:dyDescent="0.3">
      <c r="C554" s="105"/>
    </row>
    <row r="555" spans="3:3" hidden="1" x14ac:dyDescent="0.3">
      <c r="C555" s="105"/>
    </row>
    <row r="556" spans="3:3" hidden="1" x14ac:dyDescent="0.3">
      <c r="C556" s="105"/>
    </row>
    <row r="557" spans="3:3" hidden="1" x14ac:dyDescent="0.3">
      <c r="C557" s="105"/>
    </row>
    <row r="558" spans="3:3" hidden="1" x14ac:dyDescent="0.3">
      <c r="C558" s="105"/>
    </row>
    <row r="559" spans="3:3" hidden="1" x14ac:dyDescent="0.3">
      <c r="C559" s="105"/>
    </row>
    <row r="560" spans="3:3" hidden="1" x14ac:dyDescent="0.3">
      <c r="C560" s="105"/>
    </row>
    <row r="561" spans="3:3" hidden="1" x14ac:dyDescent="0.3">
      <c r="C561" s="105"/>
    </row>
    <row r="562" spans="3:3" hidden="1" x14ac:dyDescent="0.3">
      <c r="C562" s="105"/>
    </row>
    <row r="563" spans="3:3" hidden="1" x14ac:dyDescent="0.3">
      <c r="C563" s="105"/>
    </row>
    <row r="564" spans="3:3" hidden="1" x14ac:dyDescent="0.3">
      <c r="C564" s="105"/>
    </row>
    <row r="565" spans="3:3" hidden="1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  <row r="605" spans="3:3" x14ac:dyDescent="0.3">
      <c r="C605" s="105"/>
    </row>
    <row r="606" spans="3:3" x14ac:dyDescent="0.3">
      <c r="C606" s="105"/>
    </row>
    <row r="607" spans="3:3" x14ac:dyDescent="0.3">
      <c r="C607" s="105"/>
    </row>
    <row r="608" spans="3:3" x14ac:dyDescent="0.3">
      <c r="C608" s="105"/>
    </row>
    <row r="609" spans="3:3" x14ac:dyDescent="0.3">
      <c r="C609" s="105"/>
    </row>
    <row r="610" spans="3:3" x14ac:dyDescent="0.3">
      <c r="C610" s="105"/>
    </row>
    <row r="611" spans="3:3" x14ac:dyDescent="0.3">
      <c r="C611" s="105"/>
    </row>
    <row r="612" spans="3:3" x14ac:dyDescent="0.3">
      <c r="C612" s="105"/>
    </row>
    <row r="613" spans="3:3" x14ac:dyDescent="0.3">
      <c r="C613" s="105"/>
    </row>
    <row r="614" spans="3:3" x14ac:dyDescent="0.3">
      <c r="C614" s="105"/>
    </row>
    <row r="615" spans="3:3" x14ac:dyDescent="0.3">
      <c r="C615" s="105"/>
    </row>
    <row r="616" spans="3:3" x14ac:dyDescent="0.3">
      <c r="C616" s="105"/>
    </row>
    <row r="617" spans="3:3" x14ac:dyDescent="0.3">
      <c r="C617" s="105"/>
    </row>
    <row r="618" spans="3:3" x14ac:dyDescent="0.3">
      <c r="C618" s="105"/>
    </row>
    <row r="619" spans="3:3" x14ac:dyDescent="0.3">
      <c r="C619" s="105"/>
    </row>
    <row r="620" spans="3:3" x14ac:dyDescent="0.3">
      <c r="C620" s="105"/>
    </row>
    <row r="621" spans="3:3" x14ac:dyDescent="0.3">
      <c r="C621" s="105"/>
    </row>
    <row r="622" spans="3:3" x14ac:dyDescent="0.3">
      <c r="C622" s="105"/>
    </row>
    <row r="623" spans="3:3" x14ac:dyDescent="0.3">
      <c r="C623" s="105"/>
    </row>
    <row r="624" spans="3:3" x14ac:dyDescent="0.3">
      <c r="C624" s="105"/>
    </row>
    <row r="625" spans="3:3" x14ac:dyDescent="0.3">
      <c r="C625" s="105"/>
    </row>
    <row r="626" spans="3:3" x14ac:dyDescent="0.3">
      <c r="C626" s="105"/>
    </row>
    <row r="627" spans="3:3" x14ac:dyDescent="0.3">
      <c r="C627" s="105"/>
    </row>
    <row r="628" spans="3:3" x14ac:dyDescent="0.3">
      <c r="C628" s="105"/>
    </row>
    <row r="629" spans="3:3" x14ac:dyDescent="0.3">
      <c r="C629" s="105"/>
    </row>
    <row r="630" spans="3:3" x14ac:dyDescent="0.3">
      <c r="C630" s="105"/>
    </row>
    <row r="631" spans="3:3" x14ac:dyDescent="0.3">
      <c r="C631" s="105"/>
    </row>
    <row r="632" spans="3:3" x14ac:dyDescent="0.3">
      <c r="C632" s="105"/>
    </row>
    <row r="633" spans="3:3" x14ac:dyDescent="0.3">
      <c r="C633" s="105"/>
    </row>
    <row r="634" spans="3:3" x14ac:dyDescent="0.3">
      <c r="C634" s="105"/>
    </row>
    <row r="635" spans="3:3" x14ac:dyDescent="0.3">
      <c r="C635" s="105"/>
    </row>
    <row r="636" spans="3:3" x14ac:dyDescent="0.3">
      <c r="C636" s="105"/>
    </row>
    <row r="637" spans="3:3" x14ac:dyDescent="0.3">
      <c r="C637" s="105"/>
    </row>
    <row r="638" spans="3:3" x14ac:dyDescent="0.3">
      <c r="C638" s="105"/>
    </row>
    <row r="639" spans="3:3" x14ac:dyDescent="0.3">
      <c r="C639" s="105"/>
    </row>
    <row r="640" spans="3:3" x14ac:dyDescent="0.3">
      <c r="C640" s="105"/>
    </row>
    <row r="641" spans="3:3" x14ac:dyDescent="0.3">
      <c r="C641" s="105"/>
    </row>
    <row r="642" spans="3:3" x14ac:dyDescent="0.3">
      <c r="C642" s="105"/>
    </row>
    <row r="643" spans="3:3" x14ac:dyDescent="0.3">
      <c r="C643" s="105"/>
    </row>
    <row r="644" spans="3:3" x14ac:dyDescent="0.3">
      <c r="C644" s="105"/>
    </row>
    <row r="645" spans="3:3" x14ac:dyDescent="0.3">
      <c r="C645" s="105"/>
    </row>
    <row r="646" spans="3:3" x14ac:dyDescent="0.3">
      <c r="C646" s="105"/>
    </row>
    <row r="647" spans="3:3" x14ac:dyDescent="0.3">
      <c r="C647" s="105"/>
    </row>
    <row r="648" spans="3:3" x14ac:dyDescent="0.3">
      <c r="C648" s="105"/>
    </row>
    <row r="649" spans="3:3" x14ac:dyDescent="0.3">
      <c r="C649" s="105"/>
    </row>
    <row r="650" spans="3:3" x14ac:dyDescent="0.3">
      <c r="C650" s="105"/>
    </row>
    <row r="651" spans="3:3" x14ac:dyDescent="0.3">
      <c r="C651" s="105"/>
    </row>
    <row r="652" spans="3:3" x14ac:dyDescent="0.3">
      <c r="C652" s="105"/>
    </row>
    <row r="653" spans="3:3" x14ac:dyDescent="0.3">
      <c r="C653" s="105"/>
    </row>
    <row r="654" spans="3:3" x14ac:dyDescent="0.3">
      <c r="C654" s="105"/>
    </row>
    <row r="655" spans="3:3" x14ac:dyDescent="0.3">
      <c r="C655" s="105"/>
    </row>
    <row r="656" spans="3:3" x14ac:dyDescent="0.3">
      <c r="C656" s="105"/>
    </row>
    <row r="657" spans="3:3" x14ac:dyDescent="0.3">
      <c r="C657" s="105"/>
    </row>
    <row r="658" spans="3:3" x14ac:dyDescent="0.3">
      <c r="C658" s="105"/>
    </row>
    <row r="659" spans="3:3" x14ac:dyDescent="0.3">
      <c r="C659" s="105"/>
    </row>
    <row r="660" spans="3:3" x14ac:dyDescent="0.3">
      <c r="C660" s="105"/>
    </row>
    <row r="661" spans="3:3" x14ac:dyDescent="0.3">
      <c r="C661" s="105"/>
    </row>
    <row r="662" spans="3:3" x14ac:dyDescent="0.3">
      <c r="C662" s="105"/>
    </row>
    <row r="663" spans="3:3" x14ac:dyDescent="0.3">
      <c r="C663" s="105"/>
    </row>
    <row r="664" spans="3:3" x14ac:dyDescent="0.3">
      <c r="C664" s="105"/>
    </row>
    <row r="665" spans="3:3" x14ac:dyDescent="0.3">
      <c r="C665" s="105"/>
    </row>
    <row r="666" spans="3:3" x14ac:dyDescent="0.3">
      <c r="C666" s="105"/>
    </row>
    <row r="667" spans="3:3" x14ac:dyDescent="0.3">
      <c r="C667" s="105"/>
    </row>
    <row r="668" spans="3:3" x14ac:dyDescent="0.3">
      <c r="C668" s="105"/>
    </row>
    <row r="669" spans="3:3" x14ac:dyDescent="0.3">
      <c r="C669" s="105"/>
    </row>
    <row r="670" spans="3:3" x14ac:dyDescent="0.3">
      <c r="C670" s="105"/>
    </row>
    <row r="671" spans="3:3" x14ac:dyDescent="0.3">
      <c r="C671" s="105"/>
    </row>
    <row r="672" spans="3:3" x14ac:dyDescent="0.3">
      <c r="C672" s="105"/>
    </row>
    <row r="673" spans="3:3" x14ac:dyDescent="0.3">
      <c r="C673" s="105"/>
    </row>
    <row r="674" spans="3:3" x14ac:dyDescent="0.3">
      <c r="C674" s="105"/>
    </row>
    <row r="675" spans="3:3" x14ac:dyDescent="0.3">
      <c r="C675" s="105"/>
    </row>
    <row r="676" spans="3:3" x14ac:dyDescent="0.3">
      <c r="C676" s="105"/>
    </row>
    <row r="677" spans="3:3" x14ac:dyDescent="0.3">
      <c r="C677" s="105"/>
    </row>
    <row r="678" spans="3:3" x14ac:dyDescent="0.3">
      <c r="C678" s="105"/>
    </row>
    <row r="679" spans="3:3" x14ac:dyDescent="0.3">
      <c r="C679" s="105"/>
    </row>
    <row r="680" spans="3:3" x14ac:dyDescent="0.3">
      <c r="C680" s="105"/>
    </row>
    <row r="681" spans="3:3" x14ac:dyDescent="0.3">
      <c r="C681" s="105"/>
    </row>
    <row r="682" spans="3:3" x14ac:dyDescent="0.3">
      <c r="C682" s="105"/>
    </row>
    <row r="683" spans="3:3" x14ac:dyDescent="0.3">
      <c r="C683" s="105"/>
    </row>
    <row r="684" spans="3:3" x14ac:dyDescent="0.3">
      <c r="C684" s="105"/>
    </row>
    <row r="685" spans="3:3" x14ac:dyDescent="0.3">
      <c r="C685" s="105"/>
    </row>
    <row r="686" spans="3:3" x14ac:dyDescent="0.3">
      <c r="C686" s="105"/>
    </row>
    <row r="687" spans="3:3" x14ac:dyDescent="0.3">
      <c r="C687" s="105"/>
    </row>
    <row r="688" spans="3:3" x14ac:dyDescent="0.3">
      <c r="C688" s="105"/>
    </row>
    <row r="689" spans="3:3" x14ac:dyDescent="0.3">
      <c r="C689" s="105"/>
    </row>
    <row r="690" spans="3:3" x14ac:dyDescent="0.3">
      <c r="C690" s="105"/>
    </row>
    <row r="691" spans="3:3" x14ac:dyDescent="0.3">
      <c r="C691" s="105"/>
    </row>
    <row r="692" spans="3:3" x14ac:dyDescent="0.3">
      <c r="C692" s="105"/>
    </row>
    <row r="693" spans="3:3" x14ac:dyDescent="0.3">
      <c r="C693" s="105"/>
    </row>
    <row r="694" spans="3:3" x14ac:dyDescent="0.3">
      <c r="C694" s="105"/>
    </row>
    <row r="695" spans="3:3" x14ac:dyDescent="0.3">
      <c r="C695" s="105"/>
    </row>
    <row r="696" spans="3:3" x14ac:dyDescent="0.3">
      <c r="C696" s="105"/>
    </row>
    <row r="697" spans="3:3" x14ac:dyDescent="0.3">
      <c r="C697" s="105"/>
    </row>
    <row r="698" spans="3:3" x14ac:dyDescent="0.3">
      <c r="C698" s="105"/>
    </row>
    <row r="699" spans="3:3" x14ac:dyDescent="0.3">
      <c r="C699" s="105"/>
    </row>
    <row r="700" spans="3:3" x14ac:dyDescent="0.3">
      <c r="C700" s="105"/>
    </row>
    <row r="701" spans="3:3" x14ac:dyDescent="0.3">
      <c r="C701" s="105"/>
    </row>
    <row r="702" spans="3:3" x14ac:dyDescent="0.3">
      <c r="C702" s="105"/>
    </row>
    <row r="703" spans="3:3" x14ac:dyDescent="0.3">
      <c r="C703" s="105"/>
    </row>
    <row r="704" spans="3:3" x14ac:dyDescent="0.3">
      <c r="C704" s="105"/>
    </row>
    <row r="705" spans="3:3" x14ac:dyDescent="0.3">
      <c r="C705" s="105"/>
    </row>
    <row r="706" spans="3:3" x14ac:dyDescent="0.3">
      <c r="C706" s="105"/>
    </row>
    <row r="707" spans="3:3" x14ac:dyDescent="0.3">
      <c r="C707" s="105"/>
    </row>
    <row r="708" spans="3:3" x14ac:dyDescent="0.3">
      <c r="C708" s="105"/>
    </row>
    <row r="709" spans="3:3" x14ac:dyDescent="0.3">
      <c r="C709" s="105"/>
    </row>
    <row r="710" spans="3:3" x14ac:dyDescent="0.3">
      <c r="C710" s="105"/>
    </row>
    <row r="711" spans="3:3" x14ac:dyDescent="0.3">
      <c r="C711" s="105"/>
    </row>
    <row r="712" spans="3:3" x14ac:dyDescent="0.3">
      <c r="C712" s="105"/>
    </row>
    <row r="713" spans="3:3" x14ac:dyDescent="0.3">
      <c r="C713" s="105"/>
    </row>
    <row r="714" spans="3:3" x14ac:dyDescent="0.3">
      <c r="C714" s="105"/>
    </row>
    <row r="715" spans="3:3" x14ac:dyDescent="0.3">
      <c r="C715" s="105"/>
    </row>
    <row r="716" spans="3:3" x14ac:dyDescent="0.3">
      <c r="C716" s="105"/>
    </row>
    <row r="717" spans="3:3" x14ac:dyDescent="0.3">
      <c r="C717" s="105"/>
    </row>
    <row r="718" spans="3:3" x14ac:dyDescent="0.3">
      <c r="C718" s="105"/>
    </row>
    <row r="719" spans="3:3" x14ac:dyDescent="0.3">
      <c r="C719" s="105"/>
    </row>
    <row r="720" spans="3:3" x14ac:dyDescent="0.3">
      <c r="C720" s="105"/>
    </row>
    <row r="721" spans="3:3" x14ac:dyDescent="0.3">
      <c r="C721" s="105"/>
    </row>
    <row r="722" spans="3:3" x14ac:dyDescent="0.3">
      <c r="C722" s="105"/>
    </row>
    <row r="723" spans="3:3" x14ac:dyDescent="0.3">
      <c r="C723" s="105"/>
    </row>
    <row r="724" spans="3:3" x14ac:dyDescent="0.3">
      <c r="C724" s="105"/>
    </row>
    <row r="725" spans="3:3" x14ac:dyDescent="0.3">
      <c r="C725" s="105"/>
    </row>
    <row r="726" spans="3:3" x14ac:dyDescent="0.3">
      <c r="C726" s="105"/>
    </row>
    <row r="727" spans="3:3" x14ac:dyDescent="0.3">
      <c r="C727" s="105"/>
    </row>
    <row r="728" spans="3:3" x14ac:dyDescent="0.3">
      <c r="C728" s="105"/>
    </row>
    <row r="729" spans="3:3" x14ac:dyDescent="0.3">
      <c r="C729" s="105"/>
    </row>
    <row r="730" spans="3:3" x14ac:dyDescent="0.3">
      <c r="C730" s="105"/>
    </row>
    <row r="731" spans="3:3" x14ac:dyDescent="0.3">
      <c r="C731" s="105"/>
    </row>
    <row r="732" spans="3:3" x14ac:dyDescent="0.3">
      <c r="C732" s="105"/>
    </row>
    <row r="733" spans="3:3" x14ac:dyDescent="0.3">
      <c r="C733" s="105"/>
    </row>
    <row r="734" spans="3:3" x14ac:dyDescent="0.3">
      <c r="C734" s="105"/>
    </row>
    <row r="735" spans="3:3" x14ac:dyDescent="0.3">
      <c r="C735" s="105"/>
    </row>
    <row r="736" spans="3:3" x14ac:dyDescent="0.3">
      <c r="C736" s="105"/>
    </row>
    <row r="737" spans="3:3" x14ac:dyDescent="0.3">
      <c r="C737" s="105"/>
    </row>
    <row r="738" spans="3:3" x14ac:dyDescent="0.3">
      <c r="C738" s="105"/>
    </row>
    <row r="739" spans="3:3" x14ac:dyDescent="0.3">
      <c r="C739" s="105"/>
    </row>
    <row r="740" spans="3:3" x14ac:dyDescent="0.3">
      <c r="C740" s="105"/>
    </row>
    <row r="741" spans="3:3" x14ac:dyDescent="0.3">
      <c r="C741" s="105"/>
    </row>
    <row r="742" spans="3:3" x14ac:dyDescent="0.3">
      <c r="C742" s="105"/>
    </row>
    <row r="743" spans="3:3" x14ac:dyDescent="0.3">
      <c r="C743" s="105"/>
    </row>
    <row r="744" spans="3:3" x14ac:dyDescent="0.3">
      <c r="C744" s="105"/>
    </row>
    <row r="745" spans="3:3" x14ac:dyDescent="0.3">
      <c r="C745" s="105"/>
    </row>
    <row r="746" spans="3:3" x14ac:dyDescent="0.3">
      <c r="C746" s="105"/>
    </row>
    <row r="747" spans="3:3" x14ac:dyDescent="0.3">
      <c r="C747" s="105"/>
    </row>
    <row r="748" spans="3:3" x14ac:dyDescent="0.3">
      <c r="C748" s="105"/>
    </row>
    <row r="749" spans="3:3" x14ac:dyDescent="0.3">
      <c r="C749" s="105"/>
    </row>
    <row r="750" spans="3:3" x14ac:dyDescent="0.3">
      <c r="C750" s="105"/>
    </row>
    <row r="751" spans="3:3" x14ac:dyDescent="0.3">
      <c r="C751" s="105"/>
    </row>
    <row r="752" spans="3:3" x14ac:dyDescent="0.3">
      <c r="C752" s="105"/>
    </row>
    <row r="753" spans="3:3" x14ac:dyDescent="0.3">
      <c r="C753" s="105"/>
    </row>
    <row r="754" spans="3:3" x14ac:dyDescent="0.3">
      <c r="C754" s="105"/>
    </row>
    <row r="755" spans="3:3" x14ac:dyDescent="0.3">
      <c r="C755" s="105"/>
    </row>
    <row r="756" spans="3:3" x14ac:dyDescent="0.3">
      <c r="C756" s="105"/>
    </row>
    <row r="757" spans="3:3" x14ac:dyDescent="0.3">
      <c r="C757" s="105"/>
    </row>
    <row r="758" spans="3:3" x14ac:dyDescent="0.3">
      <c r="C758" s="105"/>
    </row>
    <row r="759" spans="3:3" x14ac:dyDescent="0.3">
      <c r="C759" s="105"/>
    </row>
    <row r="760" spans="3:3" x14ac:dyDescent="0.3">
      <c r="C760" s="105"/>
    </row>
    <row r="761" spans="3:3" x14ac:dyDescent="0.3">
      <c r="C761" s="105"/>
    </row>
    <row r="762" spans="3:3" x14ac:dyDescent="0.3">
      <c r="C762" s="105"/>
    </row>
    <row r="763" spans="3:3" x14ac:dyDescent="0.3">
      <c r="C763" s="105"/>
    </row>
    <row r="764" spans="3:3" x14ac:dyDescent="0.3">
      <c r="C764" s="105"/>
    </row>
    <row r="765" spans="3:3" x14ac:dyDescent="0.3">
      <c r="C765" s="105"/>
    </row>
    <row r="766" spans="3:3" x14ac:dyDescent="0.3">
      <c r="C766" s="105"/>
    </row>
    <row r="767" spans="3:3" x14ac:dyDescent="0.3">
      <c r="C767" s="105"/>
    </row>
    <row r="768" spans="3:3" x14ac:dyDescent="0.3">
      <c r="C768" s="105"/>
    </row>
    <row r="769" spans="3:3" x14ac:dyDescent="0.3">
      <c r="C769" s="105"/>
    </row>
    <row r="770" spans="3:3" x14ac:dyDescent="0.3">
      <c r="C770" s="105"/>
    </row>
    <row r="771" spans="3:3" x14ac:dyDescent="0.3">
      <c r="C771" s="105"/>
    </row>
    <row r="772" spans="3:3" x14ac:dyDescent="0.3">
      <c r="C772" s="105"/>
    </row>
    <row r="773" spans="3:3" x14ac:dyDescent="0.3">
      <c r="C773" s="105"/>
    </row>
    <row r="774" spans="3:3" x14ac:dyDescent="0.3">
      <c r="C774" s="105"/>
    </row>
    <row r="775" spans="3:3" x14ac:dyDescent="0.3">
      <c r="C775" s="105"/>
    </row>
    <row r="776" spans="3:3" x14ac:dyDescent="0.3">
      <c r="C776" s="105"/>
    </row>
    <row r="777" spans="3:3" x14ac:dyDescent="0.3">
      <c r="C777" s="105"/>
    </row>
    <row r="778" spans="3:3" x14ac:dyDescent="0.3">
      <c r="C778" s="105"/>
    </row>
    <row r="779" spans="3:3" x14ac:dyDescent="0.3">
      <c r="C779" s="105"/>
    </row>
    <row r="780" spans="3:3" x14ac:dyDescent="0.3">
      <c r="C780" s="105"/>
    </row>
    <row r="781" spans="3:3" x14ac:dyDescent="0.3">
      <c r="C781" s="105"/>
    </row>
    <row r="782" spans="3:3" x14ac:dyDescent="0.3">
      <c r="C782" s="105"/>
    </row>
  </sheetData>
  <autoFilter ref="A10:AC222" xr:uid="{00000000-0001-0000-0100-000000000000}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5" showButton="0"/>
    <filterColumn colId="16" showButton="0"/>
    <filterColumn colId="19" showButton="0"/>
    <filterColumn colId="20" showButton="0"/>
    <filterColumn colId="21" showButton="0"/>
    <filterColumn colId="22" showButton="0"/>
    <filterColumn colId="25" showButton="0"/>
    <filterColumn colId="27" showButton="0"/>
  </autoFilter>
  <mergeCells count="73">
    <mergeCell ref="C162:C179"/>
    <mergeCell ref="D162:D179"/>
    <mergeCell ref="C180:C181"/>
    <mergeCell ref="D180:D181"/>
    <mergeCell ref="C182:C191"/>
    <mergeCell ref="D182:D191"/>
    <mergeCell ref="C206:C209"/>
    <mergeCell ref="D206:D209"/>
    <mergeCell ref="C210:C221"/>
    <mergeCell ref="D210:D221"/>
    <mergeCell ref="C192:C195"/>
    <mergeCell ref="D192:D195"/>
    <mergeCell ref="C196:C197"/>
    <mergeCell ref="D196:D197"/>
    <mergeCell ref="C198:C203"/>
    <mergeCell ref="D198:D203"/>
    <mergeCell ref="C204:C205"/>
    <mergeCell ref="D204:D205"/>
    <mergeCell ref="D154:D161"/>
    <mergeCell ref="C128:C129"/>
    <mergeCell ref="D128:D129"/>
    <mergeCell ref="C130:C143"/>
    <mergeCell ref="D130:D143"/>
    <mergeCell ref="C144:C145"/>
    <mergeCell ref="D144:D145"/>
    <mergeCell ref="C146:C151"/>
    <mergeCell ref="D146:D151"/>
    <mergeCell ref="C152:C153"/>
    <mergeCell ref="D152:D153"/>
    <mergeCell ref="C154:C161"/>
    <mergeCell ref="C116:C119"/>
    <mergeCell ref="D116:D119"/>
    <mergeCell ref="C120:C123"/>
    <mergeCell ref="D120:D123"/>
    <mergeCell ref="C124:C127"/>
    <mergeCell ref="D124:D127"/>
    <mergeCell ref="C104:C107"/>
    <mergeCell ref="D104:D107"/>
    <mergeCell ref="C108:C109"/>
    <mergeCell ref="D108:D109"/>
    <mergeCell ref="C110:C115"/>
    <mergeCell ref="D110:D115"/>
    <mergeCell ref="C53:C83"/>
    <mergeCell ref="D53:D83"/>
    <mergeCell ref="C84:C95"/>
    <mergeCell ref="D84:D95"/>
    <mergeCell ref="C96:C103"/>
    <mergeCell ref="D96:D103"/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  <mergeCell ref="O10:O12"/>
    <mergeCell ref="S10:S12"/>
    <mergeCell ref="C16:C52"/>
    <mergeCell ref="D16:D52"/>
    <mergeCell ref="A15:AC15"/>
    <mergeCell ref="C10:C13"/>
    <mergeCell ref="Z12:Z13"/>
    <mergeCell ref="AA12:AA13"/>
    <mergeCell ref="P10:R12"/>
    <mergeCell ref="AC12:AC13"/>
    <mergeCell ref="D10:D13"/>
    <mergeCell ref="AB12:AB13"/>
    <mergeCell ref="E10:E13"/>
  </mergeCells>
  <conditionalFormatting sqref="AC224:AC230 AD1:AE1048576">
    <cfRule type="cellIs" dxfId="3" priority="3" operator="lessThan">
      <formula>-1</formula>
    </cfRule>
    <cfRule type="cellIs" dxfId="2" priority="4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41" t="s">
        <v>5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2"/>
      <c r="S7" s="2"/>
      <c r="T7" s="2"/>
    </row>
    <row r="8" spans="1:23" ht="15" customHeight="1" x14ac:dyDescent="0.3">
      <c r="A8" s="2"/>
      <c r="B8" s="2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73" t="s">
        <v>80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73" t="s">
        <v>98</v>
      </c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74" t="s">
        <v>10</v>
      </c>
      <c r="B13" s="174"/>
      <c r="C13" s="174" t="s">
        <v>11</v>
      </c>
      <c r="D13" s="174"/>
      <c r="E13" s="174" t="s">
        <v>84</v>
      </c>
      <c r="F13" s="174"/>
      <c r="G13" s="174"/>
      <c r="H13" s="174"/>
      <c r="I13" s="174" t="s">
        <v>12</v>
      </c>
      <c r="J13" s="174"/>
      <c r="K13" s="174"/>
      <c r="L13" s="174"/>
      <c r="M13" s="174" t="s">
        <v>13</v>
      </c>
      <c r="N13" s="174"/>
      <c r="O13" s="174"/>
      <c r="P13" s="174" t="s">
        <v>14</v>
      </c>
      <c r="Q13" s="174"/>
      <c r="R13" s="174"/>
      <c r="S13" s="174"/>
      <c r="T13" s="174" t="s">
        <v>15</v>
      </c>
    </row>
    <row r="14" spans="1:23" ht="33.75" customHeight="1" x14ac:dyDescent="0.3">
      <c r="A14" s="176" t="s">
        <v>16</v>
      </c>
      <c r="B14" s="174" t="s">
        <v>17</v>
      </c>
      <c r="C14" s="20" t="s">
        <v>18</v>
      </c>
      <c r="D14" s="20" t="s">
        <v>19</v>
      </c>
      <c r="E14" s="174" t="s">
        <v>20</v>
      </c>
      <c r="F14" s="174"/>
      <c r="G14" s="174" t="s">
        <v>21</v>
      </c>
      <c r="H14" s="174"/>
      <c r="I14" s="174" t="s">
        <v>22</v>
      </c>
      <c r="J14" s="174"/>
      <c r="K14" s="174" t="s">
        <v>23</v>
      </c>
      <c r="L14" s="174"/>
      <c r="M14" s="174" t="s">
        <v>0</v>
      </c>
      <c r="N14" s="174" t="s">
        <v>1</v>
      </c>
      <c r="O14" s="174" t="s">
        <v>2</v>
      </c>
      <c r="P14" s="174" t="s">
        <v>20</v>
      </c>
      <c r="Q14" s="174"/>
      <c r="R14" s="174" t="s">
        <v>21</v>
      </c>
      <c r="S14" s="174"/>
      <c r="T14" s="174"/>
    </row>
    <row r="15" spans="1:23" ht="15.6" x14ac:dyDescent="0.3">
      <c r="A15" s="176"/>
      <c r="B15" s="174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74"/>
      <c r="N15" s="174"/>
      <c r="O15" s="174"/>
      <c r="P15" s="20" t="s">
        <v>0</v>
      </c>
      <c r="Q15" s="20" t="s">
        <v>2</v>
      </c>
      <c r="R15" s="20" t="s">
        <v>0</v>
      </c>
      <c r="S15" s="20" t="s">
        <v>2</v>
      </c>
      <c r="T15" s="174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77" t="s">
        <v>90</v>
      </c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77" t="s">
        <v>91</v>
      </c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2"/>
    </row>
    <row r="30" spans="1:20" ht="15.6" x14ac:dyDescent="0.3">
      <c r="A30" s="11"/>
      <c r="B30" s="11"/>
      <c r="C30" s="8"/>
      <c r="D30" s="11"/>
      <c r="E30" s="9"/>
      <c r="F30" s="9"/>
      <c r="G30" s="178" t="s">
        <v>92</v>
      </c>
      <c r="H30" s="178"/>
      <c r="I30" s="178"/>
      <c r="J30" s="178"/>
      <c r="K30" s="178"/>
      <c r="L30" s="178"/>
      <c r="M30" s="178"/>
      <c r="N30" s="178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78" t="s">
        <v>93</v>
      </c>
      <c r="H31" s="178"/>
      <c r="I31" s="178"/>
      <c r="J31" s="178"/>
      <c r="K31" s="178"/>
      <c r="L31" s="178"/>
      <c r="M31" s="178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40" t="s">
        <v>69</v>
      </c>
      <c r="B35" s="140"/>
      <c r="C35" s="140"/>
      <c r="D35" s="140"/>
      <c r="F35" s="131"/>
      <c r="G35" s="131"/>
      <c r="H35" s="5"/>
      <c r="I35" s="129"/>
      <c r="J35" s="129"/>
      <c r="K35" s="130"/>
      <c r="L35" s="130"/>
      <c r="M35" s="5"/>
      <c r="N35" s="129" t="s">
        <v>71</v>
      </c>
      <c r="O35" s="129"/>
      <c r="P35" s="175"/>
      <c r="Q35" s="175"/>
      <c r="R35" s="175"/>
    </row>
    <row r="36" spans="1:18" ht="16.2" x14ac:dyDescent="0.3">
      <c r="A36" s="29"/>
      <c r="B36" s="29"/>
      <c r="C36" s="29"/>
      <c r="D36" s="4"/>
      <c r="F36" s="126"/>
      <c r="G36" s="126"/>
      <c r="H36" s="5"/>
      <c r="I36" s="125" t="s">
        <v>6</v>
      </c>
      <c r="J36" s="125"/>
      <c r="K36" s="125"/>
      <c r="L36" s="125"/>
      <c r="M36" s="5"/>
      <c r="N36" s="125" t="s">
        <v>7</v>
      </c>
      <c r="O36" s="125"/>
      <c r="P36" s="126"/>
      <c r="Q36" s="126"/>
      <c r="R36" s="126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27" t="s">
        <v>70</v>
      </c>
      <c r="B38" s="127"/>
      <c r="C38" s="127"/>
      <c r="D38" s="127"/>
      <c r="F38" s="131"/>
      <c r="G38" s="131"/>
      <c r="H38" s="5"/>
      <c r="I38" s="129"/>
      <c r="J38" s="129"/>
      <c r="K38" s="130"/>
      <c r="L38" s="130"/>
      <c r="M38" s="5"/>
      <c r="N38" s="129" t="s">
        <v>85</v>
      </c>
      <c r="O38" s="129"/>
      <c r="P38" s="175"/>
      <c r="Q38" s="175"/>
      <c r="R38" s="175"/>
    </row>
    <row r="39" spans="1:18" ht="16.2" x14ac:dyDescent="0.3">
      <c r="A39" s="29"/>
      <c r="B39" s="29"/>
      <c r="C39" s="29"/>
      <c r="D39" s="4"/>
      <c r="F39" s="126"/>
      <c r="G39" s="126"/>
      <c r="H39" s="5"/>
      <c r="I39" s="125" t="s">
        <v>6</v>
      </c>
      <c r="J39" s="125"/>
      <c r="K39" s="125"/>
      <c r="L39" s="125"/>
      <c r="M39" s="5"/>
      <c r="N39" s="125" t="s">
        <v>7</v>
      </c>
      <c r="O39" s="125"/>
      <c r="P39" s="126"/>
      <c r="Q39" s="126"/>
      <c r="R39" s="126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29" t="s">
        <v>9</v>
      </c>
      <c r="O41" s="129"/>
      <c r="P41" s="175"/>
      <c r="Q41" s="175"/>
      <c r="R41" s="175"/>
    </row>
    <row r="42" spans="1:18" ht="16.2" x14ac:dyDescent="0.3">
      <c r="A42" s="29"/>
      <c r="B42" s="29"/>
      <c r="C42" s="29"/>
      <c r="D42" s="4"/>
      <c r="F42" s="57"/>
      <c r="G42" s="57"/>
      <c r="H42" s="5"/>
      <c r="I42" s="125" t="s">
        <v>6</v>
      </c>
      <c r="J42" s="125"/>
      <c r="K42" s="125"/>
      <c r="L42" s="125"/>
      <c r="M42" s="5"/>
      <c r="N42" s="125" t="s">
        <v>7</v>
      </c>
      <c r="O42" s="125"/>
      <c r="P42" s="126"/>
      <c r="Q42" s="126"/>
      <c r="R42" s="126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75"/>
      <c r="Q44" s="175"/>
      <c r="R44" s="175"/>
    </row>
    <row r="45" spans="1:18" ht="16.2" x14ac:dyDescent="0.35">
      <c r="A45" s="3"/>
      <c r="B45" s="3"/>
      <c r="C45" s="3"/>
      <c r="D45" s="4"/>
      <c r="F45" s="57"/>
      <c r="G45" s="57"/>
      <c r="H45" s="5"/>
      <c r="I45" s="125" t="s">
        <v>6</v>
      </c>
      <c r="J45" s="125"/>
      <c r="K45" s="125"/>
      <c r="L45" s="125"/>
      <c r="M45" s="5"/>
      <c r="N45" s="125" t="s">
        <v>7</v>
      </c>
      <c r="O45" s="125"/>
      <c r="P45" s="126"/>
      <c r="Q45" s="126"/>
      <c r="R45" s="126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82" t="s">
        <v>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24" ht="15" customHeight="1" x14ac:dyDescent="0.3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</row>
    <row r="9" spans="1:24" ht="15.6" x14ac:dyDescent="0.3">
      <c r="A9" s="132" t="s">
        <v>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32" t="s">
        <v>98</v>
      </c>
      <c r="C10" s="132"/>
      <c r="D10" s="132"/>
      <c r="E10" s="132"/>
      <c r="F10" s="132"/>
      <c r="G10" s="132"/>
      <c r="H10" s="132"/>
      <c r="I10" s="132"/>
      <c r="J10" s="132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42" t="s">
        <v>42</v>
      </c>
      <c r="B12" s="142" t="s">
        <v>64</v>
      </c>
      <c r="C12" s="142"/>
      <c r="D12" s="142" t="s">
        <v>65</v>
      </c>
      <c r="E12" s="142"/>
      <c r="F12" s="133" t="s">
        <v>66</v>
      </c>
      <c r="G12" s="179"/>
      <c r="H12" s="134"/>
      <c r="I12" s="133" t="s">
        <v>67</v>
      </c>
      <c r="J12" s="179"/>
      <c r="K12" s="134"/>
    </row>
    <row r="13" spans="1:24" ht="15" customHeight="1" x14ac:dyDescent="0.3">
      <c r="A13" s="142"/>
      <c r="B13" s="142"/>
      <c r="C13" s="142"/>
      <c r="D13" s="142"/>
      <c r="E13" s="142"/>
      <c r="F13" s="135"/>
      <c r="G13" s="180"/>
      <c r="H13" s="136"/>
      <c r="I13" s="135"/>
      <c r="J13" s="180"/>
      <c r="K13" s="136"/>
    </row>
    <row r="14" spans="1:24" ht="15" customHeight="1" x14ac:dyDescent="0.3">
      <c r="A14" s="142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81" t="s">
        <v>52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</row>
    <row r="22" spans="1:24" x14ac:dyDescent="0.3">
      <c r="A22" s="181"/>
      <c r="B22" s="181"/>
      <c r="C22" s="181"/>
      <c r="D22" s="181"/>
      <c r="E22" s="181"/>
      <c r="F22" s="181"/>
      <c r="G22" s="181"/>
      <c r="H22" s="181"/>
      <c r="I22" s="181"/>
      <c r="J22" s="181"/>
      <c r="K22" s="181"/>
    </row>
    <row r="23" spans="1:24" ht="3" customHeight="1" x14ac:dyDescent="0.3">
      <c r="A23" s="181" t="s">
        <v>50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24" x14ac:dyDescent="0.3">
      <c r="A24" s="181"/>
      <c r="B24" s="181"/>
      <c r="C24" s="181"/>
      <c r="D24" s="181"/>
      <c r="E24" s="181"/>
      <c r="F24" s="181"/>
      <c r="G24" s="181"/>
      <c r="H24" s="181"/>
      <c r="I24" s="181"/>
      <c r="J24" s="181"/>
      <c r="K24" s="181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29"/>
      <c r="F30" s="129"/>
      <c r="G30" s="129"/>
      <c r="H30" s="5"/>
      <c r="I30" s="129" t="s">
        <v>71</v>
      </c>
      <c r="J30" s="129"/>
      <c r="K30" s="43"/>
    </row>
    <row r="31" spans="1:24" ht="15.6" x14ac:dyDescent="0.3">
      <c r="A31" s="47"/>
      <c r="B31" s="47"/>
      <c r="C31" s="46"/>
      <c r="D31" s="55"/>
      <c r="E31" s="125" t="s">
        <v>6</v>
      </c>
      <c r="F31" s="125"/>
      <c r="G31" s="125"/>
      <c r="H31" s="5"/>
      <c r="I31" s="125" t="s">
        <v>7</v>
      </c>
      <c r="J31" s="125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83" t="s">
        <v>70</v>
      </c>
      <c r="B33" s="183"/>
      <c r="C33" s="48"/>
      <c r="D33" s="3"/>
      <c r="E33" s="129"/>
      <c r="F33" s="129"/>
      <c r="G33" s="129"/>
      <c r="H33" s="5"/>
      <c r="I33" s="129" t="s">
        <v>85</v>
      </c>
      <c r="J33" s="129"/>
      <c r="K33" s="43"/>
    </row>
    <row r="34" spans="1:11" ht="15.6" x14ac:dyDescent="0.3">
      <c r="A34" s="47"/>
      <c r="B34" s="47"/>
      <c r="C34" s="46"/>
      <c r="D34" s="55"/>
      <c r="E34" s="125" t="s">
        <v>6</v>
      </c>
      <c r="F34" s="125"/>
      <c r="G34" s="125"/>
      <c r="H34" s="5"/>
      <c r="I34" s="125" t="s">
        <v>7</v>
      </c>
      <c r="J34" s="125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29"/>
      <c r="F36" s="129"/>
      <c r="G36" s="129"/>
      <c r="H36" s="5"/>
      <c r="I36" s="129" t="s">
        <v>9</v>
      </c>
      <c r="J36" s="129"/>
      <c r="K36" s="43"/>
    </row>
    <row r="37" spans="1:11" ht="15.6" x14ac:dyDescent="0.3">
      <c r="A37" s="47"/>
      <c r="B37" s="47"/>
      <c r="C37" s="46"/>
      <c r="D37" s="55"/>
      <c r="E37" s="125" t="s">
        <v>6</v>
      </c>
      <c r="F37" s="125"/>
      <c r="G37" s="125"/>
      <c r="H37" s="5"/>
      <c r="I37" s="125" t="s">
        <v>7</v>
      </c>
      <c r="J37" s="125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29"/>
      <c r="F39" s="129"/>
      <c r="G39" s="129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25" t="s">
        <v>6</v>
      </c>
      <c r="F40" s="125"/>
      <c r="G40" s="125"/>
      <c r="H40" s="5"/>
      <c r="I40" s="125" t="s">
        <v>7</v>
      </c>
      <c r="J40" s="125"/>
      <c r="K40" s="43"/>
    </row>
    <row r="47" spans="1:11" x14ac:dyDescent="0.3">
      <c r="D47" t="s">
        <v>97</v>
      </c>
    </row>
  </sheetData>
  <mergeCells count="26"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85" t="s">
        <v>42</v>
      </c>
      <c r="B3" s="188" t="s">
        <v>68</v>
      </c>
      <c r="C3" s="184" t="s">
        <v>56</v>
      </c>
      <c r="D3" s="184"/>
      <c r="E3" s="184"/>
      <c r="F3" s="184" t="s">
        <v>57</v>
      </c>
      <c r="G3" s="184"/>
      <c r="H3" s="184"/>
      <c r="I3" s="184" t="s">
        <v>58</v>
      </c>
      <c r="J3" s="184"/>
      <c r="K3" s="184"/>
      <c r="L3" s="184" t="s">
        <v>59</v>
      </c>
      <c r="M3" s="184"/>
      <c r="N3" s="184"/>
      <c r="O3" s="184" t="s">
        <v>60</v>
      </c>
      <c r="P3" s="184"/>
      <c r="Q3" s="184"/>
      <c r="R3" s="184"/>
      <c r="S3" s="184" t="s">
        <v>61</v>
      </c>
      <c r="T3" s="184"/>
      <c r="U3" s="184"/>
      <c r="V3" s="184"/>
      <c r="W3" s="193" t="s">
        <v>62</v>
      </c>
      <c r="X3" s="194"/>
      <c r="Y3" s="193" t="s">
        <v>63</v>
      </c>
      <c r="Z3" s="195"/>
    </row>
    <row r="4" spans="1:29" x14ac:dyDescent="0.3">
      <c r="A4" s="186"/>
      <c r="B4" s="138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35"/>
      <c r="X4" s="136"/>
      <c r="Y4" s="135"/>
      <c r="Z4" s="196"/>
    </row>
    <row r="5" spans="1:29" ht="15.6" x14ac:dyDescent="0.3">
      <c r="A5" s="186"/>
      <c r="B5" s="138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3" t="s">
        <v>47</v>
      </c>
      <c r="P5" s="143"/>
      <c r="Q5" s="143" t="s">
        <v>48</v>
      </c>
      <c r="R5" s="143"/>
      <c r="S5" s="143" t="s">
        <v>47</v>
      </c>
      <c r="T5" s="143"/>
      <c r="U5" s="143" t="s">
        <v>48</v>
      </c>
      <c r="V5" s="143"/>
      <c r="W5" s="143" t="s">
        <v>47</v>
      </c>
      <c r="X5" s="144" t="s">
        <v>48</v>
      </c>
      <c r="Y5" s="143" t="s">
        <v>47</v>
      </c>
      <c r="Z5" s="191" t="s">
        <v>48</v>
      </c>
    </row>
    <row r="6" spans="1:29" ht="16.2" thickBot="1" x14ac:dyDescent="0.35">
      <c r="A6" s="187"/>
      <c r="B6" s="189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90"/>
      <c r="X6" s="197"/>
      <c r="Y6" s="190"/>
      <c r="Z6" s="192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  <mergeCell ref="L3:N5"/>
    <mergeCell ref="A3:A6"/>
    <mergeCell ref="B3:B6"/>
    <mergeCell ref="C3:E5"/>
    <mergeCell ref="F3:H5"/>
    <mergeCell ref="I3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41" t="s">
        <v>142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47" ht="29.4" customHeight="1" x14ac:dyDescent="0.3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</row>
    <row r="8" spans="1:47" ht="15.6" x14ac:dyDescent="0.3">
      <c r="A8" s="132" t="s">
        <v>141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85" t="s">
        <v>42</v>
      </c>
      <c r="B10" s="188" t="s">
        <v>68</v>
      </c>
      <c r="C10" s="202" t="s">
        <v>121</v>
      </c>
      <c r="D10" s="205" t="s">
        <v>122</v>
      </c>
      <c r="E10" s="184" t="s">
        <v>129</v>
      </c>
      <c r="F10" s="184"/>
      <c r="G10" s="184"/>
      <c r="H10" s="184" t="s">
        <v>130</v>
      </c>
      <c r="I10" s="184"/>
      <c r="J10" s="184"/>
      <c r="K10" s="184" t="s">
        <v>131</v>
      </c>
      <c r="L10" s="184"/>
      <c r="M10" s="184"/>
      <c r="N10" s="184" t="s">
        <v>132</v>
      </c>
      <c r="O10" s="184"/>
      <c r="P10" s="184"/>
      <c r="Q10" s="184"/>
      <c r="R10" s="193" t="s">
        <v>62</v>
      </c>
      <c r="S10" s="194"/>
      <c r="T10" s="193" t="s">
        <v>63</v>
      </c>
      <c r="U10" s="195"/>
    </row>
    <row r="11" spans="1:47" ht="14.4" customHeight="1" x14ac:dyDescent="0.3">
      <c r="A11" s="186"/>
      <c r="B11" s="138"/>
      <c r="C11" s="203"/>
      <c r="D11" s="206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35"/>
      <c r="S11" s="136"/>
      <c r="T11" s="135"/>
      <c r="U11" s="196"/>
    </row>
    <row r="12" spans="1:47" ht="15.6" x14ac:dyDescent="0.3">
      <c r="A12" s="186"/>
      <c r="B12" s="138"/>
      <c r="C12" s="203"/>
      <c r="D12" s="206"/>
      <c r="E12" s="142"/>
      <c r="F12" s="142"/>
      <c r="G12" s="142"/>
      <c r="H12" s="142"/>
      <c r="I12" s="142"/>
      <c r="J12" s="142"/>
      <c r="K12" s="142"/>
      <c r="L12" s="142"/>
      <c r="M12" s="142"/>
      <c r="N12" s="143" t="s">
        <v>133</v>
      </c>
      <c r="O12" s="143"/>
      <c r="P12" s="143" t="s">
        <v>48</v>
      </c>
      <c r="Q12" s="143"/>
      <c r="R12" s="143" t="s">
        <v>47</v>
      </c>
      <c r="S12" s="144" t="s">
        <v>48</v>
      </c>
      <c r="T12" s="143" t="s">
        <v>47</v>
      </c>
      <c r="U12" s="191" t="s">
        <v>48</v>
      </c>
    </row>
    <row r="13" spans="1:47" ht="16.2" thickBot="1" x14ac:dyDescent="0.35">
      <c r="A13" s="187"/>
      <c r="B13" s="189"/>
      <c r="C13" s="204"/>
      <c r="D13" s="207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90"/>
      <c r="S13" s="197"/>
      <c r="T13" s="190"/>
      <c r="U13" s="192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198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11</v>
      </c>
      <c r="AA15">
        <f ca="1">(RANDBETWEEN(9,14))</f>
        <v>9</v>
      </c>
      <c r="AB15">
        <f ca="1">(RANDBETWEEN(8,13))</f>
        <v>13</v>
      </c>
      <c r="AC15">
        <f ca="1">E15+(AA15/100)</f>
        <v>40.410000000000004</v>
      </c>
      <c r="AD15">
        <f ca="1">F15+(AA15/100)</f>
        <v>40.400000000000006</v>
      </c>
      <c r="AE15">
        <f ca="1">G15+(AB15/100)</f>
        <v>40.430000000000007</v>
      </c>
      <c r="AF15">
        <f ca="1">(AC15-H15)+(AD15-I15)+(AE15-J15)/3*(N15+O15)</f>
        <v>3.1946199999999978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198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11</v>
      </c>
      <c r="AA16">
        <f t="shared" ref="AA16" ca="1" si="4">(RANDBETWEEN(9,14))</f>
        <v>14</v>
      </c>
      <c r="AB16">
        <f t="shared" ref="AB16" ca="1" si="5">(RANDBETWEEN(8,13))</f>
        <v>9</v>
      </c>
      <c r="AC16">
        <f t="shared" ref="AC16" ca="1" si="6">E16+(AA16/100)</f>
        <v>40.6</v>
      </c>
      <c r="AD16">
        <f t="shared" ref="AD16:AE16" ca="1" si="7">F16+(AA16/100)</f>
        <v>40.64</v>
      </c>
      <c r="AE16">
        <f t="shared" ca="1" si="7"/>
        <v>40.530000000000008</v>
      </c>
      <c r="AF16">
        <f t="shared" ref="AF16" ca="1" si="8">(AC16-H16)+(AD16-I16)+(AE16-J16)/3*(N16+O16)</f>
        <v>3.0853133333333282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198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198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198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198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198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198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198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198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198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198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198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198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198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198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198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198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198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198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198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198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198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198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198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198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198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198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198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198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198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198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198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198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198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198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198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198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198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198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198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198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198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198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198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198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198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198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198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198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198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198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198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198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198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198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198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198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198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198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198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198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198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198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198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198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198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198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198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198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198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198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198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198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198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198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198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198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198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198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198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198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198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198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198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198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198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198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198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198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198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198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198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198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198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198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198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198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198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198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198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198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198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198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198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198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198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198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198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198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198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198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198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198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198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198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198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198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198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198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198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198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198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198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198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198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198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198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198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198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198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198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198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198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198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198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198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198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198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198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198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198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198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198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198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198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198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198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198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198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198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198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198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198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198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198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198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198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198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198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198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198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198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198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198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198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198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198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198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198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198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198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198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198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198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198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198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198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198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198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198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198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198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198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198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198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198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198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198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198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198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198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198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198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198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198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198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198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198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198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198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00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01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198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198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198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198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198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198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198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198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198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198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198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198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198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198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198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198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198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198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198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198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198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198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198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198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198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198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198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198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198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198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198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198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198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198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198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198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198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198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198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198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198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198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199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199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199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199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199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199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199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199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199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199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199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199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199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199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199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199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199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199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199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199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199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198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198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198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198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198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198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198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198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198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198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198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198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198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198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198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198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198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198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198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198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198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198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198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198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198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198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198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198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198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198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198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198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198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198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198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198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198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198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198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198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198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198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198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29"/>
      <c r="K331" s="129"/>
      <c r="L331" s="129"/>
      <c r="M331" s="62"/>
      <c r="N331" s="62"/>
      <c r="O331" s="62"/>
      <c r="P331" s="129"/>
      <c r="Q331" s="129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25" t="s">
        <v>6</v>
      </c>
      <c r="K332" s="125"/>
      <c r="L332" s="125"/>
      <c r="M332" s="57"/>
      <c r="N332" s="57"/>
      <c r="O332" s="57"/>
      <c r="P332" s="125" t="s">
        <v>7</v>
      </c>
      <c r="Q332" s="125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83" t="s">
        <v>115</v>
      </c>
      <c r="B334" s="183"/>
      <c r="C334" s="183"/>
      <c r="D334" s="183"/>
      <c r="E334" s="183"/>
      <c r="F334" s="183"/>
      <c r="G334" s="183"/>
      <c r="H334" s="183"/>
      <c r="I334" s="48"/>
      <c r="J334" s="129"/>
      <c r="K334" s="129"/>
      <c r="L334" s="129"/>
      <c r="M334" s="62"/>
      <c r="N334" s="62"/>
      <c r="O334" s="62"/>
      <c r="P334" s="129" t="s">
        <v>116</v>
      </c>
      <c r="Q334" s="129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25" t="s">
        <v>6</v>
      </c>
      <c r="K335" s="125"/>
      <c r="L335" s="125"/>
      <c r="M335" s="57"/>
      <c r="N335" s="57"/>
      <c r="O335" s="57"/>
      <c r="P335" s="125" t="s">
        <v>7</v>
      </c>
      <c r="Q335" s="125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83" t="s">
        <v>117</v>
      </c>
      <c r="B337" s="183"/>
      <c r="C337" s="183"/>
      <c r="D337" s="183"/>
      <c r="E337" s="183"/>
      <c r="F337" s="183"/>
      <c r="G337" s="183"/>
      <c r="H337" s="183"/>
      <c r="I337" s="48"/>
      <c r="J337" s="129"/>
      <c r="K337" s="129"/>
      <c r="L337" s="129"/>
      <c r="M337" s="62"/>
      <c r="N337" s="62"/>
      <c r="O337" s="62"/>
      <c r="P337" s="129" t="s">
        <v>118</v>
      </c>
      <c r="Q337" s="129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25" t="s">
        <v>6</v>
      </c>
      <c r="K338" s="125"/>
      <c r="L338" s="125"/>
      <c r="M338" s="57"/>
      <c r="N338" s="57"/>
      <c r="O338" s="57"/>
      <c r="P338" s="125" t="s">
        <v>7</v>
      </c>
      <c r="Q338" s="125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83" t="s">
        <v>127</v>
      </c>
      <c r="B340" s="183"/>
      <c r="C340" s="183"/>
      <c r="D340" s="183"/>
      <c r="E340" s="183"/>
      <c r="F340" s="183"/>
      <c r="G340" s="183"/>
      <c r="H340" s="183"/>
      <c r="I340" s="48"/>
      <c r="J340" s="129"/>
      <c r="K340" s="129"/>
      <c r="L340" s="129"/>
      <c r="M340" s="62"/>
      <c r="N340" s="62"/>
      <c r="O340" s="62"/>
      <c r="P340" s="129" t="s">
        <v>119</v>
      </c>
      <c r="Q340" s="129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25" t="s">
        <v>6</v>
      </c>
      <c r="K341" s="125"/>
      <c r="L341" s="125"/>
      <c r="M341" s="57"/>
      <c r="N341" s="57"/>
      <c r="O341" s="57"/>
      <c r="P341" s="125" t="s">
        <v>7</v>
      </c>
      <c r="Q341" s="125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83" t="s">
        <v>128</v>
      </c>
      <c r="B343" s="183"/>
      <c r="C343" s="183"/>
      <c r="D343" s="183"/>
      <c r="E343" s="183"/>
      <c r="F343" s="183"/>
      <c r="G343" s="183"/>
      <c r="H343" s="183"/>
      <c r="I343" s="48"/>
      <c r="J343" s="129"/>
      <c r="K343" s="129"/>
      <c r="L343" s="129"/>
      <c r="M343" s="62"/>
      <c r="N343" s="62"/>
      <c r="O343" s="62"/>
      <c r="P343" s="129" t="s">
        <v>120</v>
      </c>
      <c r="Q343" s="129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25" t="s">
        <v>6</v>
      </c>
      <c r="K344" s="125"/>
      <c r="L344" s="125"/>
      <c r="M344" s="57"/>
      <c r="N344" s="57"/>
      <c r="O344" s="57"/>
      <c r="P344" s="125" t="s">
        <v>7</v>
      </c>
      <c r="Q344" s="125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2024-11-29T00:02:17Z</dcterms:modified>
</cp:coreProperties>
</file>